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Kostmgt\PF\85\8514\"/>
    </mc:Choice>
  </mc:AlternateContent>
  <xr:revisionPtr revIDLastSave="0" documentId="13_ncr:1_{293986A4-55AA-40A0-BABD-96704DD0BBF1}" xr6:coauthVersionLast="47" xr6:coauthVersionMax="47" xr10:uidLastSave="{00000000-0000-0000-0000-000000000000}"/>
  <bookViews>
    <workbookView xWindow="-110" yWindow="-110" windowWidth="19420" windowHeight="11620" tabRatio="895" xr2:uid="{27ABA517-B3A8-4824-87D0-36250A1AE13D}"/>
  </bookViews>
  <sheets>
    <sheet name="Totaal overzicht" sheetId="3" r:id="rId1"/>
    <sheet name="Botlek" sheetId="1" r:id="rId2"/>
    <sheet name="Europoort" sheetId="8" r:id="rId3"/>
    <sheet name="Maasvlakte West" sheetId="9" r:id="rId4"/>
    <sheet name="Pernis" sheetId="10" r:id="rId5"/>
    <sheet name="Waalhaven Zuid" sheetId="11" r:id="rId6"/>
    <sheet name="Reserveonderdelen" sheetId="2" r:id="rId7"/>
    <sheet name="Tarieven" sheetId="5" r:id="rId8"/>
    <sheet name="Uitvoering OIT" sheetId="7" r:id="rId9"/>
  </sheets>
  <definedNames>
    <definedName name="_xlnm.Print_Area" localSheetId="1">Botlek!$A$2:$P$85</definedName>
    <definedName name="_xlnm.Print_Area" localSheetId="2">Europoort!$A$2:$P$85</definedName>
    <definedName name="_xlnm.Print_Area" localSheetId="3">'Maasvlakte West'!$A$2:$P$85</definedName>
    <definedName name="_xlnm.Print_Area" localSheetId="4">Pernis!$A$2:$P$85</definedName>
    <definedName name="_xlnm.Print_Area" localSheetId="6">Reserveonderdelen!$A$1:$L$96</definedName>
    <definedName name="_xlnm.Print_Area" localSheetId="7">Tarieven!$A$1:$L$66</definedName>
    <definedName name="_xlnm.Print_Area" localSheetId="0">'Totaal overzicht'!$A$1:$M$110</definedName>
    <definedName name="_xlnm.Print_Area" localSheetId="8">'Uitvoering OIT'!$A$1:$L$48</definedName>
    <definedName name="_xlnm.Print_Area" localSheetId="5">'Waalhaven Zuid'!$A$2:$P$85</definedName>
    <definedName name="_xlnm.Print_Titles" localSheetId="6">Reserveonderdelen!$2:$13</definedName>
    <definedName name="_xlnm.Print_Titles" localSheetId="7">Tarieven!$2:$13</definedName>
    <definedName name="_xlnm.Print_Titles" localSheetId="0">'Totaal overzicht'!$10:$10</definedName>
    <definedName name="_xlnm.Print_Titles" localSheetId="8">'Uitvoering OIT'!$2:$13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5" l="1"/>
  <c r="K55" i="5"/>
  <c r="K54" i="5"/>
  <c r="K50" i="5"/>
  <c r="K51" i="5"/>
  <c r="K52" i="5"/>
  <c r="K53" i="5"/>
  <c r="K41" i="5"/>
  <c r="K42" i="5"/>
  <c r="K43" i="5"/>
  <c r="K44" i="5"/>
  <c r="K45" i="5"/>
  <c r="K46" i="5"/>
  <c r="K47" i="5"/>
  <c r="K48" i="5"/>
  <c r="K49" i="5"/>
  <c r="K40" i="5"/>
  <c r="K28" i="5"/>
  <c r="K35" i="5"/>
  <c r="K36" i="5"/>
  <c r="K34" i="5"/>
  <c r="K22" i="5"/>
  <c r="K23" i="5"/>
  <c r="K24" i="5"/>
  <c r="K25" i="5"/>
  <c r="K26" i="5"/>
  <c r="K15" i="5"/>
  <c r="K16" i="5"/>
  <c r="K17" i="5"/>
  <c r="K18" i="5"/>
  <c r="K19" i="5"/>
  <c r="K20" i="5"/>
  <c r="K21" i="5"/>
  <c r="K27" i="5"/>
  <c r="K29" i="5"/>
  <c r="K30" i="5"/>
  <c r="K31" i="5"/>
  <c r="K32" i="5"/>
  <c r="K33" i="5"/>
  <c r="K14" i="5"/>
  <c r="K16" i="3"/>
  <c r="K18" i="3"/>
  <c r="K19" i="3"/>
  <c r="K20" i="3"/>
  <c r="K21" i="3"/>
  <c r="K22" i="3"/>
  <c r="K23" i="3"/>
  <c r="K24" i="3"/>
  <c r="K27" i="3"/>
  <c r="K28" i="3"/>
  <c r="K29" i="3"/>
  <c r="K30" i="3"/>
  <c r="K33" i="3"/>
  <c r="K36" i="3"/>
  <c r="K39" i="3"/>
  <c r="K43" i="3"/>
  <c r="K48" i="3"/>
  <c r="K51" i="3"/>
  <c r="K55" i="3"/>
  <c r="K56" i="3"/>
  <c r="K60" i="3"/>
  <c r="K62" i="3"/>
  <c r="K64" i="3"/>
  <c r="K66" i="3"/>
  <c r="K69" i="3"/>
  <c r="K70" i="3"/>
  <c r="K71" i="3"/>
  <c r="K72" i="3"/>
  <c r="K75" i="3"/>
  <c r="K76" i="3"/>
  <c r="K15" i="3"/>
  <c r="O76" i="11"/>
  <c r="O75" i="11"/>
  <c r="O72" i="11"/>
  <c r="O71" i="11"/>
  <c r="O70" i="11"/>
  <c r="O69" i="11"/>
  <c r="O66" i="11"/>
  <c r="O64" i="11"/>
  <c r="O62" i="11"/>
  <c r="O60" i="11"/>
  <c r="O56" i="11"/>
  <c r="O55" i="11"/>
  <c r="O52" i="11"/>
  <c r="O51" i="11"/>
  <c r="O48" i="11"/>
  <c r="O43" i="11"/>
  <c r="O39" i="11"/>
  <c r="O36" i="11"/>
  <c r="O33" i="11"/>
  <c r="O30" i="11"/>
  <c r="O29" i="11"/>
  <c r="O28" i="11"/>
  <c r="O27" i="11"/>
  <c r="O24" i="11"/>
  <c r="O23" i="11"/>
  <c r="O22" i="11"/>
  <c r="N21" i="11"/>
  <c r="M21" i="11"/>
  <c r="L21" i="11"/>
  <c r="K21" i="11"/>
  <c r="J21" i="11"/>
  <c r="I21" i="11"/>
  <c r="H21" i="11"/>
  <c r="G21" i="11"/>
  <c r="O21" i="11" s="1"/>
  <c r="N20" i="11"/>
  <c r="M20" i="11"/>
  <c r="L20" i="11"/>
  <c r="K20" i="11"/>
  <c r="J20" i="11"/>
  <c r="I20" i="11"/>
  <c r="H20" i="11"/>
  <c r="G20" i="11"/>
  <c r="O20" i="11" s="1"/>
  <c r="N19" i="11"/>
  <c r="M19" i="11"/>
  <c r="O19" i="11" s="1"/>
  <c r="L19" i="11"/>
  <c r="K19" i="11"/>
  <c r="J19" i="11"/>
  <c r="I19" i="11"/>
  <c r="H19" i="11"/>
  <c r="G19" i="11"/>
  <c r="N18" i="11"/>
  <c r="M18" i="11"/>
  <c r="L18" i="11"/>
  <c r="K18" i="11"/>
  <c r="J18" i="11"/>
  <c r="O18" i="11" s="1"/>
  <c r="I18" i="11"/>
  <c r="H18" i="11"/>
  <c r="G18" i="11"/>
  <c r="O16" i="11"/>
  <c r="O15" i="11"/>
  <c r="O10" i="11"/>
  <c r="E7" i="11"/>
  <c r="E6" i="11"/>
  <c r="E5" i="11"/>
  <c r="E4" i="11"/>
  <c r="J16" i="3"/>
  <c r="J18" i="3"/>
  <c r="J19" i="3"/>
  <c r="J20" i="3"/>
  <c r="J21" i="3"/>
  <c r="J22" i="3"/>
  <c r="J23" i="3"/>
  <c r="J24" i="3"/>
  <c r="J27" i="3"/>
  <c r="J28" i="3"/>
  <c r="J29" i="3"/>
  <c r="J30" i="3"/>
  <c r="L30" i="3" s="1"/>
  <c r="J33" i="3"/>
  <c r="J36" i="3"/>
  <c r="J39" i="3"/>
  <c r="J43" i="3"/>
  <c r="J48" i="3"/>
  <c r="J51" i="3"/>
  <c r="J55" i="3"/>
  <c r="J56" i="3"/>
  <c r="J60" i="3"/>
  <c r="J62" i="3"/>
  <c r="J64" i="3"/>
  <c r="J66" i="3"/>
  <c r="J69" i="3"/>
  <c r="J70" i="3"/>
  <c r="J71" i="3"/>
  <c r="J72" i="3"/>
  <c r="J75" i="3"/>
  <c r="J76" i="3"/>
  <c r="J15" i="3"/>
  <c r="O76" i="10"/>
  <c r="O75" i="10"/>
  <c r="O72" i="10"/>
  <c r="O71" i="10"/>
  <c r="O70" i="10"/>
  <c r="O69" i="10"/>
  <c r="O66" i="10"/>
  <c r="O64" i="10"/>
  <c r="O62" i="10"/>
  <c r="O60" i="10"/>
  <c r="O56" i="10"/>
  <c r="O55" i="10"/>
  <c r="O52" i="10"/>
  <c r="O51" i="10"/>
  <c r="O48" i="10"/>
  <c r="O43" i="10"/>
  <c r="O39" i="10"/>
  <c r="O36" i="10"/>
  <c r="O33" i="10"/>
  <c r="O30" i="10"/>
  <c r="O29" i="10"/>
  <c r="O28" i="10"/>
  <c r="O27" i="10"/>
  <c r="O24" i="10"/>
  <c r="O23" i="10"/>
  <c r="O22" i="10"/>
  <c r="N21" i="10"/>
  <c r="M21" i="10"/>
  <c r="L21" i="10"/>
  <c r="K21" i="10"/>
  <c r="J21" i="10"/>
  <c r="I21" i="10"/>
  <c r="H21" i="10"/>
  <c r="G21" i="10"/>
  <c r="O21" i="10" s="1"/>
  <c r="N20" i="10"/>
  <c r="M20" i="10"/>
  <c r="L20" i="10"/>
  <c r="K20" i="10"/>
  <c r="J20" i="10"/>
  <c r="I20" i="10"/>
  <c r="H20" i="10"/>
  <c r="G20" i="10"/>
  <c r="O20" i="10" s="1"/>
  <c r="N19" i="10"/>
  <c r="O19" i="10" s="1"/>
  <c r="M19" i="10"/>
  <c r="L19" i="10"/>
  <c r="K19" i="10"/>
  <c r="J19" i="10"/>
  <c r="I19" i="10"/>
  <c r="H19" i="10"/>
  <c r="G19" i="10"/>
  <c r="N18" i="10"/>
  <c r="M18" i="10"/>
  <c r="L18" i="10"/>
  <c r="K18" i="10"/>
  <c r="O18" i="10" s="1"/>
  <c r="J18" i="10"/>
  <c r="I18" i="10"/>
  <c r="H18" i="10"/>
  <c r="G18" i="10"/>
  <c r="O16" i="10"/>
  <c r="O15" i="10"/>
  <c r="O10" i="10"/>
  <c r="E7" i="10"/>
  <c r="E6" i="10"/>
  <c r="E5" i="10"/>
  <c r="E4" i="10"/>
  <c r="I16" i="3"/>
  <c r="I18" i="3"/>
  <c r="I19" i="3"/>
  <c r="I20" i="3"/>
  <c r="I21" i="3"/>
  <c r="I22" i="3"/>
  <c r="I23" i="3"/>
  <c r="I24" i="3"/>
  <c r="I27" i="3"/>
  <c r="I28" i="3"/>
  <c r="I29" i="3"/>
  <c r="I30" i="3"/>
  <c r="I33" i="3"/>
  <c r="I36" i="3"/>
  <c r="I39" i="3"/>
  <c r="I43" i="3"/>
  <c r="I48" i="3"/>
  <c r="I51" i="3"/>
  <c r="I55" i="3"/>
  <c r="I56" i="3"/>
  <c r="I60" i="3"/>
  <c r="I62" i="3"/>
  <c r="I64" i="3"/>
  <c r="I66" i="3"/>
  <c r="I69" i="3"/>
  <c r="I70" i="3"/>
  <c r="I71" i="3"/>
  <c r="I72" i="3"/>
  <c r="I75" i="3"/>
  <c r="I76" i="3"/>
  <c r="I15" i="3"/>
  <c r="O76" i="9"/>
  <c r="O75" i="9"/>
  <c r="O72" i="9"/>
  <c r="O71" i="9"/>
  <c r="O70" i="9"/>
  <c r="O69" i="9"/>
  <c r="O66" i="9"/>
  <c r="O64" i="9"/>
  <c r="O62" i="9"/>
  <c r="O60" i="9"/>
  <c r="O56" i="9"/>
  <c r="O55" i="9"/>
  <c r="O52" i="9"/>
  <c r="O51" i="9"/>
  <c r="O48" i="9"/>
  <c r="O43" i="9"/>
  <c r="O39" i="9"/>
  <c r="O36" i="9"/>
  <c r="O33" i="9"/>
  <c r="O30" i="9"/>
  <c r="O29" i="9"/>
  <c r="O28" i="9"/>
  <c r="O27" i="9"/>
  <c r="O24" i="9"/>
  <c r="O23" i="9"/>
  <c r="O22" i="9"/>
  <c r="N21" i="9"/>
  <c r="M21" i="9"/>
  <c r="L21" i="9"/>
  <c r="K21" i="9"/>
  <c r="J21" i="9"/>
  <c r="I21" i="9"/>
  <c r="H21" i="9"/>
  <c r="O21" i="9" s="1"/>
  <c r="G21" i="9"/>
  <c r="N20" i="9"/>
  <c r="M20" i="9"/>
  <c r="L20" i="9"/>
  <c r="K20" i="9"/>
  <c r="J20" i="9"/>
  <c r="I20" i="9"/>
  <c r="H20" i="9"/>
  <c r="G20" i="9"/>
  <c r="O20" i="9" s="1"/>
  <c r="N19" i="9"/>
  <c r="M19" i="9"/>
  <c r="L19" i="9"/>
  <c r="K19" i="9"/>
  <c r="J19" i="9"/>
  <c r="I19" i="9"/>
  <c r="H19" i="9"/>
  <c r="G19" i="9"/>
  <c r="O19" i="9" s="1"/>
  <c r="N18" i="9"/>
  <c r="M18" i="9"/>
  <c r="L18" i="9"/>
  <c r="K18" i="9"/>
  <c r="O18" i="9" s="1"/>
  <c r="J18" i="9"/>
  <c r="I18" i="9"/>
  <c r="H18" i="9"/>
  <c r="G18" i="9"/>
  <c r="O16" i="9"/>
  <c r="O15" i="9"/>
  <c r="O77" i="9" s="1"/>
  <c r="O10" i="9"/>
  <c r="E7" i="9"/>
  <c r="E6" i="9"/>
  <c r="E5" i="9"/>
  <c r="E4" i="9"/>
  <c r="L16" i="3"/>
  <c r="L18" i="3"/>
  <c r="L19" i="3"/>
  <c r="L28" i="3"/>
  <c r="L29" i="3"/>
  <c r="L43" i="3"/>
  <c r="L55" i="3"/>
  <c r="L64" i="3"/>
  <c r="L66" i="3"/>
  <c r="L76" i="3"/>
  <c r="H16" i="3"/>
  <c r="H18" i="3"/>
  <c r="H19" i="3"/>
  <c r="H20" i="3"/>
  <c r="H21" i="3"/>
  <c r="H22" i="3"/>
  <c r="H23" i="3"/>
  <c r="H24" i="3"/>
  <c r="H27" i="3"/>
  <c r="H28" i="3"/>
  <c r="H29" i="3"/>
  <c r="H30" i="3"/>
  <c r="H33" i="3"/>
  <c r="H36" i="3"/>
  <c r="H39" i="3"/>
  <c r="H43" i="3"/>
  <c r="H48" i="3"/>
  <c r="H51" i="3"/>
  <c r="H55" i="3"/>
  <c r="H56" i="3"/>
  <c r="H60" i="3"/>
  <c r="H62" i="3"/>
  <c r="H64" i="3"/>
  <c r="H66" i="3"/>
  <c r="H69" i="3"/>
  <c r="H70" i="3"/>
  <c r="H71" i="3"/>
  <c r="H72" i="3"/>
  <c r="H75" i="3"/>
  <c r="H76" i="3"/>
  <c r="H15" i="3"/>
  <c r="O76" i="8"/>
  <c r="O75" i="8"/>
  <c r="O72" i="8"/>
  <c r="O71" i="8"/>
  <c r="O70" i="8"/>
  <c r="O69" i="8"/>
  <c r="O66" i="8"/>
  <c r="O64" i="8"/>
  <c r="O62" i="8"/>
  <c r="O60" i="8"/>
  <c r="O56" i="8"/>
  <c r="O55" i="8"/>
  <c r="O52" i="8"/>
  <c r="O51" i="8"/>
  <c r="O48" i="8"/>
  <c r="O43" i="8"/>
  <c r="O39" i="8"/>
  <c r="O36" i="8"/>
  <c r="O33" i="8"/>
  <c r="O30" i="8"/>
  <c r="O29" i="8"/>
  <c r="O28" i="8"/>
  <c r="O27" i="8"/>
  <c r="O24" i="8"/>
  <c r="O23" i="8"/>
  <c r="O22" i="8"/>
  <c r="N21" i="8"/>
  <c r="M21" i="8"/>
  <c r="L21" i="8"/>
  <c r="K21" i="8"/>
  <c r="J21" i="8"/>
  <c r="I21" i="8"/>
  <c r="H21" i="8"/>
  <c r="O21" i="8" s="1"/>
  <c r="G21" i="8"/>
  <c r="N20" i="8"/>
  <c r="M20" i="8"/>
  <c r="L20" i="8"/>
  <c r="K20" i="8"/>
  <c r="J20" i="8"/>
  <c r="I20" i="8"/>
  <c r="H20" i="8"/>
  <c r="G20" i="8"/>
  <c r="O20" i="8" s="1"/>
  <c r="N19" i="8"/>
  <c r="M19" i="8"/>
  <c r="L19" i="8"/>
  <c r="K19" i="8"/>
  <c r="J19" i="8"/>
  <c r="I19" i="8"/>
  <c r="H19" i="8"/>
  <c r="G19" i="8"/>
  <c r="O19" i="8" s="1"/>
  <c r="N18" i="8"/>
  <c r="O18" i="8" s="1"/>
  <c r="M18" i="8"/>
  <c r="L18" i="8"/>
  <c r="K18" i="8"/>
  <c r="J18" i="8"/>
  <c r="I18" i="8"/>
  <c r="H18" i="8"/>
  <c r="G18" i="8"/>
  <c r="O16" i="8"/>
  <c r="O15" i="8"/>
  <c r="O77" i="8" s="1"/>
  <c r="O10" i="8"/>
  <c r="E7" i="8"/>
  <c r="E6" i="8"/>
  <c r="E5" i="8"/>
  <c r="E4" i="8"/>
  <c r="H18" i="1"/>
  <c r="I18" i="1"/>
  <c r="J18" i="1"/>
  <c r="K18" i="1"/>
  <c r="L18" i="1"/>
  <c r="M18" i="1"/>
  <c r="N18" i="1"/>
  <c r="H19" i="1"/>
  <c r="I19" i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G21" i="1"/>
  <c r="G20" i="1"/>
  <c r="G19" i="1"/>
  <c r="G18" i="1"/>
  <c r="G39" i="7"/>
  <c r="H39" i="7"/>
  <c r="I39" i="7"/>
  <c r="J39" i="7"/>
  <c r="F39" i="7"/>
  <c r="G38" i="7"/>
  <c r="H38" i="7"/>
  <c r="I38" i="7"/>
  <c r="J38" i="7"/>
  <c r="F38" i="7"/>
  <c r="K38" i="7" s="1"/>
  <c r="K40" i="7"/>
  <c r="G37" i="7"/>
  <c r="H37" i="7"/>
  <c r="I37" i="7"/>
  <c r="J37" i="7"/>
  <c r="F37" i="7"/>
  <c r="K37" i="7" s="1"/>
  <c r="K57" i="5" l="1"/>
  <c r="K37" i="5"/>
  <c r="L27" i="3"/>
  <c r="L51" i="3"/>
  <c r="L75" i="3"/>
  <c r="L39" i="3"/>
  <c r="L62" i="3"/>
  <c r="O77" i="11"/>
  <c r="L72" i="3"/>
  <c r="L48" i="3"/>
  <c r="L24" i="3"/>
  <c r="L71" i="3"/>
  <c r="L23" i="3"/>
  <c r="L69" i="3"/>
  <c r="L33" i="3"/>
  <c r="L21" i="3"/>
  <c r="L60" i="3"/>
  <c r="L36" i="3"/>
  <c r="L70" i="3"/>
  <c r="L22" i="3"/>
  <c r="L56" i="3"/>
  <c r="L20" i="3"/>
  <c r="O77" i="10"/>
  <c r="K39" i="7"/>
  <c r="K41" i="7"/>
  <c r="K59" i="5" l="1"/>
  <c r="L83" i="3" s="1"/>
  <c r="O20" i="1"/>
  <c r="K10" i="7" l="1"/>
  <c r="E7" i="7"/>
  <c r="E6" i="7"/>
  <c r="E5" i="7"/>
  <c r="E4" i="7"/>
  <c r="G18" i="3"/>
  <c r="G21" i="3"/>
  <c r="G23" i="3"/>
  <c r="G24" i="3"/>
  <c r="G27" i="3"/>
  <c r="G28" i="3"/>
  <c r="G29" i="3"/>
  <c r="G30" i="3"/>
  <c r="G33" i="3"/>
  <c r="G36" i="3"/>
  <c r="G39" i="3"/>
  <c r="G43" i="3"/>
  <c r="G48" i="3"/>
  <c r="G51" i="3"/>
  <c r="G55" i="3"/>
  <c r="G56" i="3"/>
  <c r="G60" i="3"/>
  <c r="G62" i="3"/>
  <c r="G64" i="3"/>
  <c r="G66" i="3"/>
  <c r="G69" i="3"/>
  <c r="G70" i="3"/>
  <c r="G71" i="3"/>
  <c r="G72" i="3"/>
  <c r="G75" i="3"/>
  <c r="G76" i="3"/>
  <c r="G16" i="3"/>
  <c r="G15" i="3"/>
  <c r="O48" i="1"/>
  <c r="O15" i="1"/>
  <c r="O75" i="1"/>
  <c r="O72" i="1"/>
  <c r="O71" i="1"/>
  <c r="O70" i="1"/>
  <c r="O69" i="1"/>
  <c r="O66" i="1"/>
  <c r="O64" i="1"/>
  <c r="O62" i="1"/>
  <c r="O60" i="1"/>
  <c r="O18" i="1"/>
  <c r="O19" i="1"/>
  <c r="G20" i="3" s="1"/>
  <c r="O21" i="1"/>
  <c r="G22" i="3" s="1"/>
  <c r="O22" i="1"/>
  <c r="O23" i="1"/>
  <c r="O24" i="1"/>
  <c r="O76" i="1"/>
  <c r="O56" i="1"/>
  <c r="O55" i="1"/>
  <c r="O52" i="1"/>
  <c r="O51" i="1"/>
  <c r="O16" i="1"/>
  <c r="O27" i="1"/>
  <c r="O28" i="1"/>
  <c r="O29" i="1"/>
  <c r="O30" i="1"/>
  <c r="O33" i="1"/>
  <c r="O36" i="1"/>
  <c r="O39" i="1"/>
  <c r="O43" i="1"/>
  <c r="K10" i="5"/>
  <c r="E7" i="5"/>
  <c r="E6" i="5"/>
  <c r="E5" i="5"/>
  <c r="E4" i="5"/>
  <c r="K17" i="2"/>
  <c r="K18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8" i="2"/>
  <c r="K69" i="2"/>
  <c r="K70" i="2"/>
  <c r="K71" i="2"/>
  <c r="K72" i="2"/>
  <c r="K73" i="2"/>
  <c r="K74" i="2"/>
  <c r="K75" i="2"/>
  <c r="K76" i="2"/>
  <c r="K77" i="2"/>
  <c r="K79" i="2"/>
  <c r="K80" i="2"/>
  <c r="K81" i="2"/>
  <c r="K82" i="2"/>
  <c r="K83" i="2"/>
  <c r="K84" i="2"/>
  <c r="K85" i="2"/>
  <c r="K86" i="2"/>
  <c r="K87" i="2"/>
  <c r="K16" i="2"/>
  <c r="K15" i="2"/>
  <c r="K14" i="2"/>
  <c r="G19" i="3" l="1"/>
  <c r="L15" i="3"/>
  <c r="E5" i="1"/>
  <c r="E5" i="2"/>
  <c r="E7" i="2" l="1"/>
  <c r="E6" i="2"/>
  <c r="E4" i="2"/>
  <c r="K10" i="2"/>
  <c r="O10" i="1"/>
  <c r="E7" i="1" l="1"/>
  <c r="E6" i="1"/>
  <c r="E4" i="1"/>
  <c r="L87" i="3" l="1"/>
  <c r="K88" i="2"/>
  <c r="L44" i="3" s="1"/>
  <c r="O77" i="1" l="1"/>
  <c r="L77" i="3" l="1"/>
  <c r="L89" i="3" s="1"/>
</calcChain>
</file>

<file path=xl/sharedStrings.xml><?xml version="1.0" encoding="utf-8"?>
<sst xmlns="http://schemas.openxmlformats.org/spreadsheetml/2006/main" count="813" uniqueCount="290">
  <si>
    <t>Aanbiedingsbegroting</t>
  </si>
  <si>
    <t>Project:</t>
  </si>
  <si>
    <t>TN518386 - Gebied Zee-Zevenaar - Raamovereenkomst betreffende Onderhoud brandblusvoorzieningen</t>
  </si>
  <si>
    <t>Havenspoorlijn (OIT en storingsafhandeling)</t>
  </si>
  <si>
    <t>Inschrijver:</t>
  </si>
  <si>
    <t>Datum:</t>
  </si>
  <si>
    <t>Omschrijving:</t>
  </si>
  <si>
    <t>Totaal overzicht</t>
  </si>
  <si>
    <t>Deel 1: Vaste kosten</t>
  </si>
  <si>
    <t>Werkpakketten (conform Annex 2 vraagspecificatie)</t>
  </si>
  <si>
    <t>Botlek
(8 jaar)</t>
  </si>
  <si>
    <t>Europoort
(8 jaar)</t>
  </si>
  <si>
    <t>Maasvlakte West
(8 jaar)</t>
  </si>
  <si>
    <t>Pernis
(8 jaar)</t>
  </si>
  <si>
    <t>Waalhaven Zuid
(8 jaar)</t>
  </si>
  <si>
    <t>Totale kosten
(8 jaar)</t>
  </si>
  <si>
    <t>3.1 Werkpakket 1: Uitvoeren Onderhoud, Inspectie, Testen (OIT)</t>
  </si>
  <si>
    <t>1. Analyseren en vaststellen inputgegevens t.b.v. het opstellen van het uitvoeringsplan</t>
  </si>
  <si>
    <t>2. Opstellen uitvoeringsplan per emplacement</t>
  </si>
  <si>
    <t>3. Realiseren van het uitvoeringsplan</t>
  </si>
  <si>
    <t>Onderhoud (preventief)</t>
  </si>
  <si>
    <t>Inspectie</t>
  </si>
  <si>
    <t>Testen</t>
  </si>
  <si>
    <t>Spoelen</t>
  </si>
  <si>
    <t>4. Administratief verwerken van de uitgevoerde maatregelen en resultaten</t>
  </si>
  <si>
    <t>5. Periodiek rapporteren van de uitgevoerd OIT-maatregelen, evalueren en afstemmen</t>
  </si>
  <si>
    <t>6. Het (eventueel) bijstellen van het uitvoeringsplan-OIT</t>
  </si>
  <si>
    <t xml:space="preserve"> </t>
  </si>
  <si>
    <t>3.2 Werkpakket 2: Afhandelen van onregelmatigheden</t>
  </si>
  <si>
    <t>1. In behandeling nemen melding van een Onregelmatigheid;</t>
  </si>
  <si>
    <t>2. Mobiliseren van deskundigen voor het verhelpen van Onregelmatigheid</t>
  </si>
  <si>
    <t>3. Opstellen diagnose en maken plan van aanpak voor afhandelen Onregelmatigheid</t>
  </si>
  <si>
    <t>4. Buitendienst nemen van infrastructuur, blussysteem en of objecten</t>
  </si>
  <si>
    <t>5. Afhandelen Onregelmatigheid</t>
  </si>
  <si>
    <t>6. Administratief verwerken van de afgehandelde Onregelmatigheid</t>
  </si>
  <si>
    <t>7. Periodiek rapporteren van afgehandelde onregelmatigheden, evalueren en afstemmen</t>
  </si>
  <si>
    <t>8. Afhandelen van verbetervoorstellen</t>
  </si>
  <si>
    <t>4.1 Incidentele onttrekkingen t.b.v. uitvoeren OIT en/of afhandelen onregelmatigheid</t>
  </si>
  <si>
    <t>(alleen voor de reguliere OIT werkzaamheden)</t>
  </si>
  <si>
    <t>4.2 Veiligheidsmanagement van de eigen werkzaamheden van de ON</t>
  </si>
  <si>
    <t>4.3 Materialen voor mitigerende maatregelen en voor afhandelen onregelmatigheden</t>
  </si>
  <si>
    <t>1. Voorraadbeheer</t>
  </si>
  <si>
    <t>2. Reserveonderdelen (overnemen uit het tabblad 'Reserveonderdelen)</t>
  </si>
  <si>
    <t>4.4 Waarborgen veiligheid blusvoorzieningen / toepassen modificaties</t>
  </si>
  <si>
    <t>1. Handhaven van de oorspronkelijke modificatie van de blusvoorzieningen</t>
  </si>
  <si>
    <t>2. Verplichte OIT-werkzaamheden</t>
  </si>
  <si>
    <t>4.5 Uitvoeren milieumaatregelen (afvoeren van bluswater)</t>
  </si>
  <si>
    <t>1. Afvoeren van bluswater (alleen bij het uitvoeren van OIT-werkzaamheden)</t>
  </si>
  <si>
    <t>2. Melden en afhandelen bodemverontreiniging</t>
  </si>
  <si>
    <t>4.6 Beschermen flora en fauna (alleen bij het uitvoeren van OIT-werkzaamheden)</t>
  </si>
  <si>
    <t>1. Vaststellen van de relevante eisen</t>
  </si>
  <si>
    <t>2. Verwerken van de eisen en gekozen maatregelen</t>
  </si>
  <si>
    <t>4.7 Afhandelen schade veroorzaakt door derden</t>
  </si>
  <si>
    <t>5.1 PPT – management (alleen bij het uitvoeren van OIT-werkzaamheden)</t>
  </si>
  <si>
    <t>5.2 V&amp;G management</t>
  </si>
  <si>
    <t>5.3 Organisatiemanagement en kwalificatie-eisen medewerkers</t>
  </si>
  <si>
    <t>5.4 Procesrisicomanagement op overeenkomst</t>
  </si>
  <si>
    <t>6.2 Activiteiten uit te voeren door ON</t>
  </si>
  <si>
    <t>1. Periodiek (contract) overleg met ProRail</t>
  </si>
  <si>
    <t>2. Rapporteren over werkpakket 1: OIT</t>
  </si>
  <si>
    <t>3. Rapporteren over werkpakket 2: afhandelen onregelmatigheden</t>
  </si>
  <si>
    <t>4 Ondergaan toetsen</t>
  </si>
  <si>
    <t>Mobilisatie / demobilisatie</t>
  </si>
  <si>
    <t>1. Mobilisatie, incl. mobilisatieplan en coördineren met Voorgaand ON</t>
  </si>
  <si>
    <t>2. Demobilisatie, incl. demobilisatieplan en coördineren met Opvolgende ON</t>
  </si>
  <si>
    <t>Totaal Prijsdeel 1 - Vaste kosten</t>
  </si>
  <si>
    <t>Deel 2: Storingsherstel (fictief) en Aanvullende werkzaamheden (optioneel)</t>
  </si>
  <si>
    <t>Storingsherstel (fictief) en Aanvullende werkzaamheden (optioneel)</t>
  </si>
  <si>
    <t>Storringsherstel (fictief)</t>
  </si>
  <si>
    <t>Aanvullende werkzaamheden t.b.v. correctief onderhoud (optioneel)</t>
  </si>
  <si>
    <t>Totaal Prijsdeel 2: Storingsherstel en aanvullende werkzaamheden</t>
  </si>
  <si>
    <t>Totaal inschrijfsom (prijsdeel 1 + prijsdeel 2)</t>
  </si>
  <si>
    <t>Definities:</t>
  </si>
  <si>
    <t>Tarieven en eenheidsprijzen</t>
  </si>
  <si>
    <t>Alle in te vullen tarieven en eenheidsprijzen dienen all-in te zijn. Dat wil zeggen, dat de tarieven en eenheidsprijzen zijn inclusief</t>
  </si>
  <si>
    <t>alle indirecte en bijkomende kosten om de overeengekomen opdracht uit te voeren.</t>
  </si>
  <si>
    <t>Daguren</t>
  </si>
  <si>
    <t>Gewerkte uren van maandag t/m vrijdag tussen 7.00 en 18.00 uur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</si>
  <si>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</si>
  <si>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</si>
  <si>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</si>
  <si>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</si>
  <si>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</si>
  <si>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</si>
  <si>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"rode" werkzaamheden zijn gerelateerd aan het afhandelen van onregelmatigheden en worden als regie verrekend.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</si>
  <si>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</si>
  <si>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</si>
  <si>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>De fictieve aantallen zijn gebaseerd op historische data en hier kunnen geen rechten aan ontleend worden.</t>
  </si>
  <si>
    <t>Naam gegadigde</t>
  </si>
  <si>
    <t>Datum</t>
  </si>
  <si>
    <t>Rechtsgeldige ondertekening</t>
  </si>
  <si>
    <t>Emplacement Botlek</t>
  </si>
  <si>
    <t>Deel 1: Jaarlijkse kosten (vaste som)</t>
  </si>
  <si>
    <t>Jaar 1
(2026)</t>
  </si>
  <si>
    <t>Jaar 2
(2027)</t>
  </si>
  <si>
    <t>Jaar 3
(2028)</t>
  </si>
  <si>
    <t>Jaar 4
(2029)</t>
  </si>
  <si>
    <t>Jaar 5
(2030)</t>
  </si>
  <si>
    <t>Jaar 6
(2031)</t>
  </si>
  <si>
    <t>Jaar 7
(2032)</t>
  </si>
  <si>
    <t>Jaar 8
(2033)</t>
  </si>
  <si>
    <t>Kosten</t>
  </si>
  <si>
    <t>Onderhoud (preventief), overnemen uit het tabblad 'Uitvoering OIT'</t>
  </si>
  <si>
    <t>Inspectie, overnemen uit het tabblad 'Uitvoering OIT'</t>
  </si>
  <si>
    <t>Testen, overnemen uit het tabblad 'Uitvoering OIT'</t>
  </si>
  <si>
    <t>Spoelen, overnemen uit het tabblad 'Uitvoering OIT'</t>
  </si>
  <si>
    <t>Totaal Prijsdeel 1 - Jaarlijkse kosten (vaste som)</t>
  </si>
  <si>
    <t>Emplacement Europoort</t>
  </si>
  <si>
    <t>Emplacement Maasvlakte West</t>
  </si>
  <si>
    <t>Emplacement Pernis</t>
  </si>
  <si>
    <t>Emplacement Waalhaven Zuid</t>
  </si>
  <si>
    <t>Reserveonderdelen (voorraad)</t>
  </si>
  <si>
    <t>Te leveren reserveonderdelen</t>
  </si>
  <si>
    <t>Omschrijvingen</t>
  </si>
  <si>
    <t>Emplacementen</t>
  </si>
  <si>
    <t>Aantal</t>
  </si>
  <si>
    <t>Eenheid</t>
  </si>
  <si>
    <t>Eenheidsprijs (all-in)</t>
  </si>
  <si>
    <t>Bronpomp Grundfos SP95-6, 400v 26KW</t>
  </si>
  <si>
    <t>WhZ</t>
  </si>
  <si>
    <t>1</t>
  </si>
  <si>
    <t>stuks</t>
  </si>
  <si>
    <t>Bronpomp Grundfos SP95-9, 400v 37KW</t>
  </si>
  <si>
    <t>BtL</t>
  </si>
  <si>
    <t>Bronpomp Grundfos SP95-7N (rvs 316 uitvoering), 400v 30KW</t>
  </si>
  <si>
    <t>Eur, MvW</t>
  </si>
  <si>
    <t>Jockeypomp Grundfos SP3A-12N</t>
  </si>
  <si>
    <t>Eur</t>
  </si>
  <si>
    <t>Jockeypomp Grundfos SP2A-13</t>
  </si>
  <si>
    <t>WhZ, BtL, MvW</t>
  </si>
  <si>
    <t>Druk/temperatuur sensor bronput</t>
  </si>
  <si>
    <t>Terugslagklep</t>
  </si>
  <si>
    <t>Vlinderklep</t>
  </si>
  <si>
    <t>Standmelder vlinderklep</t>
  </si>
  <si>
    <t>Thermostaat in (put)</t>
  </si>
  <si>
    <t>Electrisch verwarmings element (put)</t>
  </si>
  <si>
    <t>Werkschakelaar Bronpomp</t>
  </si>
  <si>
    <t>Werkschakelaar Jockeypomp</t>
  </si>
  <si>
    <t>Druksensor</t>
  </si>
  <si>
    <t>Druk schakelaar</t>
  </si>
  <si>
    <t>Drukvat</t>
  </si>
  <si>
    <t>Aanrijdbeveiliging besturingskast</t>
  </si>
  <si>
    <t>Sokkel besturingskast</t>
  </si>
  <si>
    <t>Buiten kast</t>
  </si>
  <si>
    <t>Hoofd/omkeerschakelaar</t>
  </si>
  <si>
    <t>Frequentieregelaar</t>
  </si>
  <si>
    <t>HMI (Beeldscherm)</t>
  </si>
  <si>
    <t>PLC (reduntante uitvoering)</t>
  </si>
  <si>
    <t>PLC</t>
  </si>
  <si>
    <t>Switch t.b.v. Glasvezel</t>
  </si>
  <si>
    <t>Glasvezelconverter</t>
  </si>
  <si>
    <t>HDPE 400 mm SDR11 6 meter</t>
  </si>
  <si>
    <t>HDPE 355 mm SDR11 6 meter</t>
  </si>
  <si>
    <t>BtL, Eur, MvW</t>
  </si>
  <si>
    <t>HDPE 315 mm SDR11 6 meter</t>
  </si>
  <si>
    <t>Prns</t>
  </si>
  <si>
    <t>HDPE 250 mm SDR11 6 meter</t>
  </si>
  <si>
    <t>HDPE 160 mm SDR11 6 meter</t>
  </si>
  <si>
    <t>WhZ, Prns, BtL, Eur, MvW</t>
  </si>
  <si>
    <t xml:space="preserve">HDPE 400 mm SDR11 Elektrolas mof </t>
  </si>
  <si>
    <t>HDPE 355 mm SDR11 Elektrolas mof</t>
  </si>
  <si>
    <t>HDPE 315 mm SDR11 Elektrolas mof</t>
  </si>
  <si>
    <t>HDPE 250 mm SDR11 Elektrolas mof</t>
  </si>
  <si>
    <t>HDPE 160 mm SDR11 Elektrolas mof</t>
  </si>
  <si>
    <t>HDPE 400 mm SDR11 Elektrolas mof voorlaskraag met flens</t>
  </si>
  <si>
    <t>HDPE 355 mm SDR11 Elektrolas mof voorlaskraag met flens</t>
  </si>
  <si>
    <t>HDPE 315 mm SDR11 Elektrolas mof voorlaskraag met flens</t>
  </si>
  <si>
    <t>HDPE 250 mm SDR11 Elektrolas mof voorlaskraag met flens</t>
  </si>
  <si>
    <t>HDPE 160 mm SDR11 Elektrolas mof voorlaskraag met flens</t>
  </si>
  <si>
    <t>HDPE 400 mm SDR11 Pakking t.b.v. Voorlaskraag</t>
  </si>
  <si>
    <t>HDPE 355 mm SDR11 Pakking t.b.v. Voorlaskraag</t>
  </si>
  <si>
    <t>HDPE 315 mm SDR11 Pakking t.b.v. Voorlaskraag</t>
  </si>
  <si>
    <t>HDPE 250 mm SDR11 Pakking t.b.v. Voorlaskraag</t>
  </si>
  <si>
    <t>HDPE 160 mm SDR11 Pakking t.b.v. Voorlaskraag</t>
  </si>
  <si>
    <t>Bochten?</t>
  </si>
  <si>
    <t>Mantelbuizen?</t>
  </si>
  <si>
    <t>AVK afsluiter 400 mm werkdruk 16 bar</t>
  </si>
  <si>
    <t>AVK afsluiter 355 mm werkdruk 16 bar</t>
  </si>
  <si>
    <t>AVK afsluiter 315 mm werkdruk 16 bar</t>
  </si>
  <si>
    <t>AVK afsluiter 250 mm werkdruk 16 bar</t>
  </si>
  <si>
    <t>AVK afsluiter 160 mm werkdruk 16 bar</t>
  </si>
  <si>
    <t>AVK afsluiter 400 mm werkdruk 16 bar revisie set</t>
  </si>
  <si>
    <t>AVK afsluiter 355 mm werkdruk 16 bar revisie set</t>
  </si>
  <si>
    <t>AVK afsluiter 315 mm werkdruk 16 bar revisie set</t>
  </si>
  <si>
    <t>AVK afsluiter 250 mm werkdruk 16 bar revisieset</t>
  </si>
  <si>
    <t>AVK afsluiter 160 mm werkdruk 16 bar revisieset</t>
  </si>
  <si>
    <t>Overdrukventiel</t>
  </si>
  <si>
    <t>AVK brandkraan 2700 compleet</t>
  </si>
  <si>
    <t>AVK bovenkant brandkraan 2700 (bovenste deel compleet)</t>
  </si>
  <si>
    <t>AVK middenstuk brandkraan 2700 met N115 aansluiting</t>
  </si>
  <si>
    <t xml:space="preserve">AVK vulstuk met breekflens verbinding brandkraan 2700 </t>
  </si>
  <si>
    <t xml:space="preserve">AVK onderste deel brandkraan 2700 </t>
  </si>
  <si>
    <t xml:space="preserve">AVK voetklep brandkraan 2700 </t>
  </si>
  <si>
    <t>AVK pakkingset brandkraan 2700 compleet</t>
  </si>
  <si>
    <t xml:space="preserve">Grind t.b.v. leegloop AVK brandkraan 2700 </t>
  </si>
  <si>
    <t>Worteldoek t.b.v. leegloop AVK brandkraan 2700</t>
  </si>
  <si>
    <t>Totaal Te leveren reserveonderdelen</t>
  </si>
  <si>
    <t>Afkortingen:</t>
  </si>
  <si>
    <t>WhZ = Waalhaven-zuid</t>
  </si>
  <si>
    <t>Prns = Pernis</t>
  </si>
  <si>
    <t>BtL = Botlerk</t>
  </si>
  <si>
    <t>Eur = Europoort</t>
  </si>
  <si>
    <t>MvW = Maasvlakte-West</t>
  </si>
  <si>
    <t>Tarieven</t>
  </si>
  <si>
    <t>Aantal (fictief)</t>
  </si>
  <si>
    <t>Dag</t>
  </si>
  <si>
    <t>Nacht</t>
  </si>
  <si>
    <t>Weekeind</t>
  </si>
  <si>
    <t>Kosten per jaar
(fictief)</t>
  </si>
  <si>
    <t>Projectleider uitvoering</t>
  </si>
  <si>
    <t>uur</t>
  </si>
  <si>
    <t>Uitvoerder</t>
  </si>
  <si>
    <t>Technische specialist</t>
  </si>
  <si>
    <t>Planner/werkvoorbereider/storingscoördinator</t>
  </si>
  <si>
    <t>Inspecteur</t>
  </si>
  <si>
    <t>(storings)Monteur</t>
  </si>
  <si>
    <t>Voorman spoorse kabels</t>
  </si>
  <si>
    <t>Grondwerker</t>
  </si>
  <si>
    <t>HDPE lasser</t>
  </si>
  <si>
    <t>Stratenmakers (koppel)</t>
  </si>
  <si>
    <t>WB</t>
  </si>
  <si>
    <t>LWB</t>
  </si>
  <si>
    <t>LLV</t>
  </si>
  <si>
    <t>Veiligheidsman/grenswachter/brandwacht</t>
  </si>
  <si>
    <t>Opstellen veiligheids documenten</t>
  </si>
  <si>
    <t>post</t>
  </si>
  <si>
    <t>Minigraver, incl. bediening</t>
  </si>
  <si>
    <t>inzet</t>
  </si>
  <si>
    <t>Grondzuigwagen, incl. bediening</t>
  </si>
  <si>
    <t>Krol, incl. bediening</t>
  </si>
  <si>
    <t>Kraan, incl. bediening</t>
  </si>
  <si>
    <t>Afpersunit, incl. bediening</t>
  </si>
  <si>
    <t>Schaftwagen/keet met dixi</t>
  </si>
  <si>
    <t>dag</t>
  </si>
  <si>
    <t>Bakken t.b.v. spoelen / capaciteitsmetingen</t>
  </si>
  <si>
    <t>Tankwagen t.b.v. afvoer testwater, incl. bediening</t>
  </si>
  <si>
    <t>Totaal (fictief) Inzetten t.b.v. storingsherstel per jaar</t>
  </si>
  <si>
    <t>Uitvoering OIT</t>
  </si>
  <si>
    <t>Componenten</t>
  </si>
  <si>
    <t>Eenheidsprijs per jaar</t>
  </si>
  <si>
    <t>Onderhoud (Preventief)</t>
  </si>
  <si>
    <t>Hydranten bovengronds</t>
  </si>
  <si>
    <t>Hydranten ondergronds</t>
  </si>
  <si>
    <t>Áfsluiters ondergronds</t>
  </si>
  <si>
    <t>Bronpompen</t>
  </si>
  <si>
    <t>Jockey-pompen</t>
  </si>
  <si>
    <t>Schakelkasten</t>
  </si>
  <si>
    <t>Blusleidingen</t>
  </si>
  <si>
    <t>m</t>
  </si>
  <si>
    <t>Noodstroomvoorzieningen</t>
  </si>
  <si>
    <t>Aantal componeten</t>
  </si>
  <si>
    <t>Botlek</t>
  </si>
  <si>
    <t>Europoort</t>
  </si>
  <si>
    <t>Maasvlakte West</t>
  </si>
  <si>
    <t>Pernis</t>
  </si>
  <si>
    <t>Waalhaven Zuid</t>
  </si>
  <si>
    <t>Jaarlijkse kosten</t>
  </si>
  <si>
    <t>Totaal
(per jaar)</t>
  </si>
  <si>
    <t>Testem</t>
  </si>
  <si>
    <t>Totaal jaarlijkse uitvoering OIT</t>
  </si>
  <si>
    <t>versie 2.0</t>
  </si>
  <si>
    <t>2. Reserveonderdelen (wordt opgenomen in het totaal overzicht)</t>
  </si>
  <si>
    <t>Schuifafsluiter 2x N115 (werkdruk ≥ 16 bar)</t>
  </si>
  <si>
    <t>4" slang 2x N115 10 meter (werkdruk ≥ 16 bar)</t>
  </si>
  <si>
    <t>4" slang 2x N115 20 meter (werkdruk ≥ 16 bar)</t>
  </si>
  <si>
    <t>Y-stuk 2x N115 en 1x N160 zonder afsluiters (werkdruk ≥ 16 bar)</t>
  </si>
  <si>
    <t>Afsluiter 6" N160 (werkdruk ≥ 16 bar)</t>
  </si>
  <si>
    <t>Manifold met de aansluitingen N160-N115-N115-N160 voorzien van blindkappen. (nok 115 voorzien van een schuifafsluiter, werkdruk ≥ 16 bar)</t>
  </si>
  <si>
    <t>Aanduidingspaal met tekst: "Afsluiter niet bedienen i.v.m. onderhoud"</t>
  </si>
  <si>
    <t>Hoezen om brandkraan af te dekken met tekst: "Brandkraan buiten bedrijf" Eventueel met telefoonnummer</t>
  </si>
  <si>
    <t>Bordje met tekst: "Hydrant staat op druk" "Alleen gebruiken bij calamiteit"</t>
  </si>
  <si>
    <t>Gekalibreerde schrijvende Flowmeters 2x N115 (werkdruk ≥ 16 bar)</t>
  </si>
  <si>
    <t>Gekalibreerde schrijvende Drukmeters 2x N115 (werkdruk ≥ 16 bar)</t>
  </si>
  <si>
    <t>Spuizak met zeef N115</t>
  </si>
  <si>
    <t>Alternatief voor spuizak: Tankwagen met capaiteit ≥ 30 m3</t>
  </si>
  <si>
    <t xml:space="preserve">6" slang N160 (maximale lengte per slang 50 meter) (werkdruk ≥ 16 bar)
Advies: meerdere lengtes slang 5, 10 en 20 meter, </t>
  </si>
  <si>
    <t>stuk</t>
  </si>
  <si>
    <t>per dag</t>
  </si>
  <si>
    <t>per week</t>
  </si>
  <si>
    <t>per maand</t>
  </si>
  <si>
    <t>Totaal (fictief) huurkosten t.b.v. storingsherstel per jaar</t>
  </si>
  <si>
    <t xml:space="preserve">Huurkosten per jaar (fictief) </t>
  </si>
  <si>
    <t>Totaal (fictief) kosten t.b.v. storingsherstel per jaar</t>
  </si>
  <si>
    <t>Fictieve kosten t.b.v. storingsherstel (overnemen uit het tabblad 'Tarieven')</t>
  </si>
  <si>
    <t>Aanrijkosten per emplacement</t>
  </si>
  <si>
    <t>Mobilisatie mitigrerende maatregelen</t>
  </si>
  <si>
    <t>De-mobilisatie mitigrerende maatregelen</t>
  </si>
  <si>
    <t>meter</t>
  </si>
  <si>
    <t>Huurmiddelen t.b.v. mitigerende maatregelen</t>
  </si>
  <si>
    <t>Inzetten t.b.v. storingsherstel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</si>
</sst>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0" fillId="4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left" vertical="center" indent="1"/>
    </xf>
    <xf numFmtId="44" fontId="10" fillId="4" borderId="5" xfId="0" applyNumberFormat="1" applyFont="1" applyFill="1" applyBorder="1" applyAlignment="1">
      <alignment horizontal="right" vertical="center" indent="1"/>
    </xf>
    <xf numFmtId="9" fontId="10" fillId="2" borderId="0" xfId="2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 applyAlignment="1">
      <alignment horizontal="left"/>
    </xf>
    <xf numFmtId="0" fontId="0" fillId="2" borderId="13" xfId="0" applyFill="1" applyBorder="1"/>
    <xf numFmtId="0" fontId="0" fillId="2" borderId="14" xfId="0" applyFill="1" applyBorder="1"/>
    <xf numFmtId="0" fontId="11" fillId="2" borderId="0" xfId="0" applyFont="1" applyFill="1"/>
    <xf numFmtId="0" fontId="0" fillId="2" borderId="8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44" fontId="12" fillId="5" borderId="6" xfId="0" applyNumberFormat="1" applyFont="1" applyFill="1" applyBorder="1" applyAlignment="1">
      <alignment horizontal="left" vertical="center"/>
    </xf>
    <xf numFmtId="0" fontId="0" fillId="2" borderId="7" xfId="0" applyFill="1" applyBorder="1"/>
    <xf numFmtId="0" fontId="0" fillId="2" borderId="1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right"/>
    </xf>
    <xf numFmtId="0" fontId="5" fillId="2" borderId="11" xfId="0" applyFont="1" applyFill="1" applyBorder="1"/>
    <xf numFmtId="0" fontId="0" fillId="2" borderId="12" xfId="0" applyFill="1" applyBorder="1"/>
    <xf numFmtId="0" fontId="0" fillId="2" borderId="13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4" fillId="2" borderId="0" xfId="0" applyFont="1" applyFill="1" applyAlignment="1">
      <alignment horizontal="right"/>
    </xf>
    <xf numFmtId="0" fontId="10" fillId="4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indent="1"/>
    </xf>
    <xf numFmtId="0" fontId="4" fillId="2" borderId="8" xfId="0" applyFont="1" applyFill="1" applyBorder="1"/>
    <xf numFmtId="0" fontId="0" fillId="2" borderId="8" xfId="0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8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44" fontId="10" fillId="2" borderId="0" xfId="0" applyNumberFormat="1" applyFont="1" applyFill="1" applyAlignment="1">
      <alignment horizontal="right" vertical="center" indent="1"/>
    </xf>
    <xf numFmtId="49" fontId="0" fillId="2" borderId="0" xfId="0" applyNumberFormat="1" applyFill="1"/>
    <xf numFmtId="0" fontId="0" fillId="2" borderId="0" xfId="0" applyFill="1" applyAlignment="1">
      <alignment horizontal="left"/>
    </xf>
    <xf numFmtId="0" fontId="2" fillId="5" borderId="4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49" fontId="13" fillId="2" borderId="0" xfId="0" applyNumberFormat="1" applyFont="1" applyFill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10" fillId="2" borderId="5" xfId="0" quotePrefix="1" applyNumberFormat="1" applyFont="1" applyFill="1" applyBorder="1" applyAlignment="1">
      <alignment vertical="center"/>
    </xf>
    <xf numFmtId="49" fontId="10" fillId="2" borderId="5" xfId="0" applyNumberFormat="1" applyFont="1" applyFill="1" applyBorder="1" applyAlignment="1">
      <alignment vertical="center"/>
    </xf>
    <xf numFmtId="49" fontId="0" fillId="2" borderId="21" xfId="0" applyNumberFormat="1" applyFill="1" applyBorder="1" applyAlignment="1">
      <alignment vertical="center"/>
    </xf>
    <xf numFmtId="49" fontId="0" fillId="2" borderId="15" xfId="0" applyNumberForma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9" fontId="0" fillId="2" borderId="22" xfId="0" applyNumberFormat="1" applyFill="1" applyBorder="1" applyAlignment="1">
      <alignment vertical="center"/>
    </xf>
    <xf numFmtId="49" fontId="0" fillId="2" borderId="17" xfId="0" applyNumberForma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4" fontId="12" fillId="5" borderId="4" xfId="0" applyNumberFormat="1" applyFont="1" applyFill="1" applyBorder="1" applyAlignment="1">
      <alignment horizontal="left" vertical="center"/>
    </xf>
    <xf numFmtId="44" fontId="2" fillId="5" borderId="6" xfId="0" applyNumberFormat="1" applyFont="1" applyFill="1" applyBorder="1" applyAlignment="1">
      <alignment horizontal="left" vertical="center" indent="1"/>
    </xf>
    <xf numFmtId="44" fontId="2" fillId="5" borderId="6" xfId="0" applyNumberFormat="1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 indent="1"/>
    </xf>
    <xf numFmtId="164" fontId="2" fillId="5" borderId="5" xfId="1" applyNumberFormat="1" applyFont="1" applyFill="1" applyBorder="1" applyAlignment="1">
      <alignment horizontal="center" vertical="center"/>
    </xf>
    <xf numFmtId="44" fontId="2" fillId="6" borderId="5" xfId="1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1" xfId="0" applyFont="1" applyFill="1" applyBorder="1"/>
    <xf numFmtId="44" fontId="2" fillId="6" borderId="6" xfId="0" applyNumberFormat="1" applyFont="1" applyFill="1" applyBorder="1" applyAlignment="1">
      <alignment horizontal="left" vertical="center"/>
    </xf>
    <xf numFmtId="44" fontId="2" fillId="2" borderId="0" xfId="0" applyNumberFormat="1" applyFont="1" applyFill="1"/>
    <xf numFmtId="0" fontId="2" fillId="2" borderId="0" xfId="0" applyFont="1" applyFill="1" applyAlignment="1">
      <alignment horizontal="left" indent="1"/>
    </xf>
    <xf numFmtId="49" fontId="2" fillId="2" borderId="0" xfId="0" applyNumberFormat="1" applyFont="1" applyFill="1"/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/>
    <xf numFmtId="0" fontId="2" fillId="2" borderId="9" xfId="0" applyFont="1" applyFill="1" applyBorder="1"/>
    <xf numFmtId="49" fontId="2" fillId="2" borderId="0" xfId="0" applyNumberFormat="1" applyFont="1" applyFill="1" applyAlignment="1">
      <alignment horizontal="left" indent="1"/>
    </xf>
    <xf numFmtId="0" fontId="2" fillId="2" borderId="10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/>
    <xf numFmtId="0" fontId="2" fillId="2" borderId="14" xfId="0" applyFont="1" applyFill="1" applyBorder="1"/>
    <xf numFmtId="0" fontId="2" fillId="5" borderId="5" xfId="0" applyFont="1" applyFill="1" applyBorder="1" applyAlignment="1">
      <alignment horizontal="center" vertical="center"/>
    </xf>
    <xf numFmtId="44" fontId="2" fillId="5" borderId="6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5" borderId="3" xfId="0" applyFill="1" applyBorder="1" applyAlignment="1">
      <alignment horizontal="left" vertical="center" indent="2"/>
    </xf>
    <xf numFmtId="0" fontId="0" fillId="5" borderId="4" xfId="0" applyFill="1" applyBorder="1" applyAlignment="1">
      <alignment horizontal="left" vertical="center" indent="2"/>
    </xf>
    <xf numFmtId="0" fontId="12" fillId="5" borderId="3" xfId="0" applyFont="1" applyFill="1" applyBorder="1" applyAlignment="1">
      <alignment horizontal="left" vertical="center" indent="1"/>
    </xf>
    <xf numFmtId="0" fontId="12" fillId="5" borderId="4" xfId="0" applyFont="1" applyFill="1" applyBorder="1" applyAlignment="1">
      <alignment horizontal="left" vertical="center" indent="1"/>
    </xf>
    <xf numFmtId="0" fontId="12" fillId="5" borderId="6" xfId="0" applyFont="1" applyFill="1" applyBorder="1" applyAlignment="1">
      <alignment horizontal="left" vertical="center" indent="1"/>
    </xf>
    <xf numFmtId="0" fontId="0" fillId="5" borderId="6" xfId="0" applyFill="1" applyBorder="1" applyAlignment="1">
      <alignment horizontal="left" vertical="center" indent="2"/>
    </xf>
    <xf numFmtId="0" fontId="0" fillId="5" borderId="3" xfId="0" applyFill="1" applyBorder="1" applyAlignment="1">
      <alignment horizontal="left" vertical="center" indent="3"/>
    </xf>
    <xf numFmtId="0" fontId="0" fillId="5" borderId="4" xfId="0" applyFill="1" applyBorder="1" applyAlignment="1">
      <alignment horizontal="left" vertical="center" indent="3"/>
    </xf>
    <xf numFmtId="0" fontId="0" fillId="5" borderId="6" xfId="0" applyFill="1" applyBorder="1" applyAlignment="1">
      <alignment horizontal="left" vertical="center" indent="3"/>
    </xf>
    <xf numFmtId="0" fontId="12" fillId="5" borderId="3" xfId="0" applyFont="1" applyFill="1" applyBorder="1" applyAlignment="1">
      <alignment horizontal="left" vertical="center" wrapText="1" indent="1"/>
    </xf>
    <xf numFmtId="0" fontId="12" fillId="5" borderId="4" xfId="0" applyFont="1" applyFill="1" applyBorder="1" applyAlignment="1">
      <alignment horizontal="left" vertical="center" wrapText="1" indent="1"/>
    </xf>
    <xf numFmtId="0" fontId="12" fillId="5" borderId="6" xfId="0" applyFont="1" applyFill="1" applyBorder="1" applyAlignment="1">
      <alignment horizontal="left" vertical="center" wrapText="1" inden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indent="4"/>
    </xf>
    <xf numFmtId="0" fontId="0" fillId="5" borderId="4" xfId="0" applyFill="1" applyBorder="1" applyAlignment="1">
      <alignment horizontal="left" vertical="center" indent="4"/>
    </xf>
    <xf numFmtId="0" fontId="0" fillId="5" borderId="6" xfId="0" applyFill="1" applyBorder="1" applyAlignment="1">
      <alignment horizontal="left" vertical="center" indent="4"/>
    </xf>
    <xf numFmtId="0" fontId="12" fillId="5" borderId="3" xfId="0" applyFont="1" applyFill="1" applyBorder="1" applyAlignment="1">
      <alignment horizontal="left" vertical="center" indent="3"/>
    </xf>
    <xf numFmtId="0" fontId="12" fillId="5" borderId="4" xfId="0" applyFont="1" applyFill="1" applyBorder="1" applyAlignment="1">
      <alignment horizontal="left" vertical="center" indent="3"/>
    </xf>
    <xf numFmtId="0" fontId="12" fillId="5" borderId="6" xfId="0" applyFont="1" applyFill="1" applyBorder="1" applyAlignment="1">
      <alignment horizontal="left" vertical="center" indent="3"/>
    </xf>
    <xf numFmtId="0" fontId="15" fillId="5" borderId="3" xfId="0" applyFont="1" applyFill="1" applyBorder="1" applyAlignment="1">
      <alignment horizontal="left" vertical="center" indent="2"/>
    </xf>
    <xf numFmtId="0" fontId="15" fillId="5" borderId="4" xfId="0" applyFont="1" applyFill="1" applyBorder="1" applyAlignment="1">
      <alignment horizontal="left" vertical="center" indent="2"/>
    </xf>
    <xf numFmtId="0" fontId="15" fillId="5" borderId="6" xfId="0" applyFont="1" applyFill="1" applyBorder="1" applyAlignment="1">
      <alignment horizontal="left" vertical="center" indent="2"/>
    </xf>
    <xf numFmtId="9" fontId="10" fillId="4" borderId="3" xfId="2" applyFont="1" applyFill="1" applyBorder="1" applyAlignment="1">
      <alignment horizontal="center" vertical="center" wrapText="1"/>
    </xf>
    <xf numFmtId="9" fontId="10" fillId="4" borderId="4" xfId="2" applyFont="1" applyFill="1" applyBorder="1" applyAlignment="1">
      <alignment horizontal="center" vertical="center" wrapText="1"/>
    </xf>
    <xf numFmtId="9" fontId="10" fillId="4" borderId="6" xfId="2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left" vertical="center" wrapText="1" indent="1"/>
    </xf>
    <xf numFmtId="0" fontId="16" fillId="5" borderId="4" xfId="0" applyFont="1" applyFill="1" applyBorder="1" applyAlignment="1">
      <alignment horizontal="left" vertical="center" wrapText="1" indent="1"/>
    </xf>
    <xf numFmtId="0" fontId="16" fillId="5" borderId="6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left" vertical="center" indent="1"/>
    </xf>
    <xf numFmtId="0" fontId="2" fillId="5" borderId="3" xfId="0" applyFont="1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10" fillId="4" borderId="2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 indent="1"/>
    </xf>
    <xf numFmtId="0" fontId="2" fillId="5" borderId="6" xfId="0" applyFont="1" applyFill="1" applyBorder="1" applyAlignment="1">
      <alignment horizontal="left" vertical="center" wrapText="1" indent="1"/>
    </xf>
    <xf numFmtId="0" fontId="1" fillId="5" borderId="4" xfId="0" applyFont="1" applyFill="1" applyBorder="1" applyAlignment="1">
      <alignment horizontal="left" vertical="center" wrapText="1" indent="1"/>
    </xf>
    <xf numFmtId="0" fontId="1" fillId="5" borderId="6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left" vertical="center" indent="1"/>
    </xf>
    <xf numFmtId="0" fontId="17" fillId="5" borderId="6" xfId="0" applyFont="1" applyFill="1" applyBorder="1" applyAlignment="1">
      <alignment horizontal="left" vertical="center" inden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616141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096E86F-693B-4903-850A-EE49A5C5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5" y="145676"/>
          <a:ext cx="1731169" cy="1127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DE805D5D-F440-43CB-881B-5026EE055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7041C99-7385-4A85-B293-ED6E52B6D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04E7862-1EAA-4616-B285-EF7BCC558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24BAF03-B1FF-4493-A4BE-13348DF91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CA2015C-82CC-4C20-BD40-1BBE9A73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42875"/>
          <a:ext cx="1726686" cy="1130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1CD78986-9807-4A6E-89AB-0B99436D7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142875"/>
          <a:ext cx="1779603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A66FC7AC-56DB-4EE9-AF66-391352B8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327025"/>
          <a:ext cx="1779603" cy="1115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sheetPr>
    <pageSetUpPr fitToPage="1"/>
  </sheetPr>
  <dimension ref="A1:R111"/>
  <sheetViews>
    <sheetView tabSelected="1" zoomScale="80" zoomScaleNormal="80" zoomScaleSheetLayoutView="100" workbookViewId="0">
      <selection activeCell="L11" sqref="L11"/>
    </sheetView>
  </sheetViews>
  <sheetFormatPr defaultColWidth="8.7265625" defaultRowHeight="14.5" x14ac:dyDescent="0.35"/>
  <cols>
    <col min="1" max="1" width="2.54296875" style="1" customWidth="1"/>
    <col min="2" max="12" width="16.54296875" style="1" customWidth="1"/>
    <col min="13" max="13" width="2.54296875" style="1" customWidth="1"/>
    <col min="14" max="16384" width="8.7265625" style="1"/>
  </cols>
  <sheetData>
    <row r="1" spans="1:18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8" ht="30" x14ac:dyDescent="0.6">
      <c r="A2" s="20"/>
      <c r="E2" s="21" t="s">
        <v>0</v>
      </c>
      <c r="G2" s="2"/>
      <c r="H2" s="2"/>
      <c r="I2" s="2"/>
      <c r="M2" s="11"/>
    </row>
    <row r="3" spans="1:18" x14ac:dyDescent="0.35">
      <c r="A3" s="20"/>
      <c r="G3" s="2"/>
      <c r="H3" s="2"/>
      <c r="I3" s="2"/>
      <c r="M3" s="11"/>
    </row>
    <row r="4" spans="1:18" ht="15.5" x14ac:dyDescent="0.35">
      <c r="A4" s="20"/>
      <c r="B4" s="22"/>
      <c r="C4" s="22"/>
      <c r="D4" s="23" t="s">
        <v>1</v>
      </c>
      <c r="E4" s="89" t="s">
        <v>2</v>
      </c>
      <c r="F4" s="90"/>
      <c r="G4" s="90"/>
      <c r="H4" s="90"/>
      <c r="I4" s="90"/>
      <c r="J4" s="90"/>
      <c r="K4" s="90"/>
      <c r="L4" s="90"/>
      <c r="M4" s="24"/>
    </row>
    <row r="5" spans="1:18" ht="15.5" x14ac:dyDescent="0.35">
      <c r="A5" s="20"/>
      <c r="B5" s="22"/>
      <c r="C5" s="22"/>
      <c r="D5" s="23"/>
      <c r="E5" s="89" t="s">
        <v>3</v>
      </c>
      <c r="F5" s="90"/>
      <c r="G5" s="90"/>
      <c r="H5" s="90"/>
      <c r="I5" s="90"/>
      <c r="J5" s="90"/>
      <c r="K5" s="90"/>
      <c r="L5" s="90"/>
      <c r="M5" s="24"/>
    </row>
    <row r="6" spans="1:18" ht="15.5" x14ac:dyDescent="0.35">
      <c r="A6" s="20"/>
      <c r="B6" s="22"/>
      <c r="C6" s="22"/>
      <c r="D6" s="23" t="s">
        <v>4</v>
      </c>
      <c r="E6" s="89"/>
      <c r="F6" s="90"/>
      <c r="G6" s="90"/>
      <c r="H6" s="90"/>
      <c r="I6" s="90"/>
      <c r="J6" s="90"/>
      <c r="K6" s="90"/>
      <c r="L6" s="90"/>
      <c r="M6" s="24"/>
    </row>
    <row r="7" spans="1:18" ht="15.5" x14ac:dyDescent="0.35">
      <c r="A7" s="20"/>
      <c r="B7" s="22"/>
      <c r="C7" s="22"/>
      <c r="D7" s="23" t="s">
        <v>5</v>
      </c>
      <c r="E7" s="89"/>
      <c r="F7" s="90"/>
      <c r="G7" s="90"/>
      <c r="H7" s="90"/>
      <c r="I7" s="90"/>
      <c r="J7" s="90"/>
      <c r="K7" s="90"/>
      <c r="L7" s="90"/>
      <c r="M7" s="24"/>
    </row>
    <row r="8" spans="1:18" ht="15.5" x14ac:dyDescent="0.35">
      <c r="A8" s="20"/>
      <c r="B8" s="22"/>
      <c r="C8" s="22"/>
      <c r="D8" s="23" t="s">
        <v>6</v>
      </c>
      <c r="E8" s="89" t="s">
        <v>7</v>
      </c>
      <c r="F8" s="90"/>
      <c r="G8" s="90"/>
      <c r="H8" s="90"/>
      <c r="I8" s="90"/>
      <c r="J8" s="90"/>
      <c r="K8" s="90"/>
      <c r="L8" s="90"/>
      <c r="M8" s="24"/>
    </row>
    <row r="9" spans="1:18" ht="15.5" x14ac:dyDescent="0.35">
      <c r="A9" s="20"/>
      <c r="G9" s="2"/>
      <c r="H9" s="2"/>
      <c r="I9" s="2"/>
      <c r="M9" s="24"/>
    </row>
    <row r="10" spans="1:18" ht="15.5" x14ac:dyDescent="0.35">
      <c r="A10" s="20"/>
      <c r="G10" s="2"/>
      <c r="H10" s="2"/>
      <c r="I10" s="2"/>
      <c r="L10" s="35" t="s">
        <v>260</v>
      </c>
      <c r="M10" s="24"/>
    </row>
    <row r="11" spans="1:18" customFormat="1" ht="15.5" x14ac:dyDescent="0.35">
      <c r="A11" s="20"/>
      <c r="B11" s="36" t="s">
        <v>8</v>
      </c>
      <c r="C11" s="37"/>
      <c r="D11" s="37"/>
      <c r="E11" s="37"/>
      <c r="F11" s="37"/>
      <c r="G11" s="37"/>
      <c r="H11" s="37"/>
      <c r="I11" s="37"/>
      <c r="J11" s="38"/>
      <c r="K11" s="37"/>
      <c r="L11" s="37"/>
      <c r="M11" s="24"/>
      <c r="N11" s="1"/>
      <c r="O11" s="1"/>
      <c r="P11" s="1"/>
      <c r="Q11" s="1"/>
      <c r="R11" s="1"/>
    </row>
    <row r="12" spans="1:18" ht="5.15" customHeight="1" x14ac:dyDescent="0.35">
      <c r="A12" s="20"/>
      <c r="G12" s="2"/>
      <c r="H12" s="2"/>
      <c r="I12" s="2"/>
      <c r="M12" s="24"/>
    </row>
    <row r="13" spans="1:18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10</v>
      </c>
      <c r="H13" s="3" t="s">
        <v>11</v>
      </c>
      <c r="I13" s="3" t="s">
        <v>12</v>
      </c>
      <c r="J13" s="3" t="s">
        <v>13</v>
      </c>
      <c r="K13" s="3" t="s">
        <v>14</v>
      </c>
      <c r="L13" s="3" t="s">
        <v>15</v>
      </c>
      <c r="M13" s="24"/>
    </row>
    <row r="14" spans="1:18" ht="15.5" x14ac:dyDescent="0.35">
      <c r="A14" s="20"/>
      <c r="B14" s="93" t="s">
        <v>16</v>
      </c>
      <c r="C14" s="94"/>
      <c r="D14" s="94"/>
      <c r="E14" s="94"/>
      <c r="F14" s="95"/>
      <c r="G14" s="65"/>
      <c r="H14" s="65"/>
      <c r="I14" s="65"/>
      <c r="J14" s="65"/>
      <c r="K14" s="65"/>
      <c r="L14" s="65"/>
      <c r="M14" s="24"/>
    </row>
    <row r="15" spans="1:18" ht="15.5" x14ac:dyDescent="0.35">
      <c r="A15" s="20"/>
      <c r="B15" s="91" t="s">
        <v>17</v>
      </c>
      <c r="C15" s="92"/>
      <c r="D15" s="92"/>
      <c r="E15" s="92"/>
      <c r="F15" s="96"/>
      <c r="G15" s="66">
        <f>Botlek!O15</f>
        <v>0</v>
      </c>
      <c r="H15" s="66">
        <f>Europoort!O15</f>
        <v>0</v>
      </c>
      <c r="I15" s="66">
        <f>'Maasvlakte West'!O15</f>
        <v>0</v>
      </c>
      <c r="J15" s="66">
        <f>Pernis!O15</f>
        <v>0</v>
      </c>
      <c r="K15" s="66">
        <f>'Waalhaven Zuid'!O15</f>
        <v>0</v>
      </c>
      <c r="L15" s="66">
        <f>SUM(G15:K15)</f>
        <v>0</v>
      </c>
      <c r="M15" s="24"/>
    </row>
    <row r="16" spans="1:18" ht="15.5" x14ac:dyDescent="0.35">
      <c r="A16" s="20"/>
      <c r="B16" s="91" t="s">
        <v>18</v>
      </c>
      <c r="C16" s="92"/>
      <c r="D16" s="92"/>
      <c r="E16" s="92"/>
      <c r="F16" s="96"/>
      <c r="G16" s="66">
        <f>Botlek!O15</f>
        <v>0</v>
      </c>
      <c r="H16" s="66">
        <f>Europoort!O16</f>
        <v>0</v>
      </c>
      <c r="I16" s="66">
        <f>'Maasvlakte West'!O16</f>
        <v>0</v>
      </c>
      <c r="J16" s="66">
        <f>Pernis!O16</f>
        <v>0</v>
      </c>
      <c r="K16" s="66">
        <f>'Waalhaven Zuid'!O16</f>
        <v>0</v>
      </c>
      <c r="L16" s="66">
        <f t="shared" ref="L16:L76" si="0">SUM(G16:K16)</f>
        <v>0</v>
      </c>
      <c r="M16" s="24"/>
    </row>
    <row r="17" spans="1:13" ht="15.5" x14ac:dyDescent="0.35">
      <c r="A17" s="20"/>
      <c r="B17" s="91" t="s">
        <v>19</v>
      </c>
      <c r="C17" s="92"/>
      <c r="D17" s="92"/>
      <c r="E17" s="92"/>
      <c r="F17" s="96"/>
      <c r="G17" s="66"/>
      <c r="H17" s="66"/>
      <c r="I17" s="66"/>
      <c r="J17" s="66"/>
      <c r="K17" s="66"/>
      <c r="L17" s="66"/>
      <c r="M17" s="24"/>
    </row>
    <row r="18" spans="1:13" ht="15.5" x14ac:dyDescent="0.35">
      <c r="A18" s="20"/>
      <c r="B18" s="106" t="s">
        <v>20</v>
      </c>
      <c r="C18" s="107"/>
      <c r="D18" s="107"/>
      <c r="E18" s="107"/>
      <c r="F18" s="108"/>
      <c r="G18" s="66">
        <f>Botlek!O17</f>
        <v>0</v>
      </c>
      <c r="H18" s="66">
        <f>Europoort!O18</f>
        <v>0</v>
      </c>
      <c r="I18" s="66">
        <f>'Maasvlakte West'!O18</f>
        <v>0</v>
      </c>
      <c r="J18" s="66">
        <f>Pernis!O18</f>
        <v>0</v>
      </c>
      <c r="K18" s="66">
        <f>'Waalhaven Zuid'!O18</f>
        <v>0</v>
      </c>
      <c r="L18" s="66">
        <f t="shared" si="0"/>
        <v>0</v>
      </c>
      <c r="M18" s="24"/>
    </row>
    <row r="19" spans="1:13" ht="15.5" x14ac:dyDescent="0.35">
      <c r="A19" s="20"/>
      <c r="B19" s="106" t="s">
        <v>21</v>
      </c>
      <c r="C19" s="107"/>
      <c r="D19" s="107"/>
      <c r="E19" s="107"/>
      <c r="F19" s="108"/>
      <c r="G19" s="66">
        <f>Botlek!O19</f>
        <v>0</v>
      </c>
      <c r="H19" s="66">
        <f>Europoort!O19</f>
        <v>0</v>
      </c>
      <c r="I19" s="66">
        <f>'Maasvlakte West'!O19</f>
        <v>0</v>
      </c>
      <c r="J19" s="66">
        <f>Pernis!O19</f>
        <v>0</v>
      </c>
      <c r="K19" s="66">
        <f>'Waalhaven Zuid'!O19</f>
        <v>0</v>
      </c>
      <c r="L19" s="66">
        <f t="shared" si="0"/>
        <v>0</v>
      </c>
      <c r="M19" s="24"/>
    </row>
    <row r="20" spans="1:13" ht="15.5" x14ac:dyDescent="0.35">
      <c r="A20" s="20"/>
      <c r="B20" s="106" t="s">
        <v>22</v>
      </c>
      <c r="C20" s="107"/>
      <c r="D20" s="107"/>
      <c r="E20" s="107"/>
      <c r="F20" s="108"/>
      <c r="G20" s="66">
        <f>Botlek!O19</f>
        <v>0</v>
      </c>
      <c r="H20" s="66">
        <f>Europoort!O20</f>
        <v>0</v>
      </c>
      <c r="I20" s="66">
        <f>'Maasvlakte West'!O20</f>
        <v>0</v>
      </c>
      <c r="J20" s="66">
        <f>Pernis!O20</f>
        <v>0</v>
      </c>
      <c r="K20" s="66">
        <f>'Waalhaven Zuid'!O20</f>
        <v>0</v>
      </c>
      <c r="L20" s="66">
        <f t="shared" si="0"/>
        <v>0</v>
      </c>
      <c r="M20" s="24"/>
    </row>
    <row r="21" spans="1:13" ht="15.5" x14ac:dyDescent="0.35">
      <c r="A21" s="20"/>
      <c r="B21" s="106" t="s">
        <v>23</v>
      </c>
      <c r="C21" s="107"/>
      <c r="D21" s="107"/>
      <c r="E21" s="107"/>
      <c r="F21" s="108"/>
      <c r="G21" s="66">
        <f>Botlek!O21</f>
        <v>0</v>
      </c>
      <c r="H21" s="66">
        <f>Europoort!O21</f>
        <v>0</v>
      </c>
      <c r="I21" s="66">
        <f>'Maasvlakte West'!O21</f>
        <v>0</v>
      </c>
      <c r="J21" s="66">
        <f>Pernis!O21</f>
        <v>0</v>
      </c>
      <c r="K21" s="66">
        <f>'Waalhaven Zuid'!O21</f>
        <v>0</v>
      </c>
      <c r="L21" s="66">
        <f t="shared" si="0"/>
        <v>0</v>
      </c>
      <c r="M21" s="24"/>
    </row>
    <row r="22" spans="1:13" ht="15.5" x14ac:dyDescent="0.35">
      <c r="A22" s="20"/>
      <c r="B22" s="91" t="s">
        <v>24</v>
      </c>
      <c r="C22" s="92"/>
      <c r="D22" s="92"/>
      <c r="E22" s="92"/>
      <c r="F22" s="96"/>
      <c r="G22" s="66">
        <f>Botlek!O21</f>
        <v>0</v>
      </c>
      <c r="H22" s="66">
        <f>Europoort!O22</f>
        <v>0</v>
      </c>
      <c r="I22" s="66">
        <f>'Maasvlakte West'!O22</f>
        <v>0</v>
      </c>
      <c r="J22" s="66">
        <f>Pernis!O22</f>
        <v>0</v>
      </c>
      <c r="K22" s="66">
        <f>'Waalhaven Zuid'!O22</f>
        <v>0</v>
      </c>
      <c r="L22" s="66">
        <f t="shared" si="0"/>
        <v>0</v>
      </c>
      <c r="M22" s="24"/>
    </row>
    <row r="23" spans="1:13" ht="15.5" x14ac:dyDescent="0.35">
      <c r="A23" s="20"/>
      <c r="B23" s="91" t="s">
        <v>25</v>
      </c>
      <c r="C23" s="92"/>
      <c r="D23" s="92"/>
      <c r="E23" s="92"/>
      <c r="F23" s="96"/>
      <c r="G23" s="66">
        <f>Botlek!O23</f>
        <v>0</v>
      </c>
      <c r="H23" s="66">
        <f>Europoort!O23</f>
        <v>0</v>
      </c>
      <c r="I23" s="66">
        <f>'Maasvlakte West'!O23</f>
        <v>0</v>
      </c>
      <c r="J23" s="66">
        <f>Pernis!O23</f>
        <v>0</v>
      </c>
      <c r="K23" s="66">
        <f>'Waalhaven Zuid'!O23</f>
        <v>0</v>
      </c>
      <c r="L23" s="66">
        <f t="shared" si="0"/>
        <v>0</v>
      </c>
      <c r="M23" s="24"/>
    </row>
    <row r="24" spans="1:13" ht="15.5" x14ac:dyDescent="0.35">
      <c r="A24" s="20"/>
      <c r="B24" s="91" t="s">
        <v>26</v>
      </c>
      <c r="C24" s="92"/>
      <c r="D24" s="92"/>
      <c r="E24" s="92"/>
      <c r="F24" s="96"/>
      <c r="G24" s="66">
        <f>Botlek!O23</f>
        <v>0</v>
      </c>
      <c r="H24" s="66">
        <f>Europoort!O24</f>
        <v>0</v>
      </c>
      <c r="I24" s="66">
        <f>'Maasvlakte West'!O24</f>
        <v>0</v>
      </c>
      <c r="J24" s="66">
        <f>Pernis!O24</f>
        <v>0</v>
      </c>
      <c r="K24" s="66">
        <f>'Waalhaven Zuid'!O24</f>
        <v>0</v>
      </c>
      <c r="L24" s="66">
        <f t="shared" si="0"/>
        <v>0</v>
      </c>
      <c r="M24" s="24"/>
    </row>
    <row r="25" spans="1:13" ht="15.5" x14ac:dyDescent="0.35">
      <c r="A25" s="20"/>
      <c r="B25" s="97" t="s">
        <v>27</v>
      </c>
      <c r="C25" s="98"/>
      <c r="D25" s="98"/>
      <c r="E25" s="98"/>
      <c r="F25" s="99"/>
      <c r="G25" s="66"/>
      <c r="H25" s="66"/>
      <c r="I25" s="66"/>
      <c r="J25" s="66"/>
      <c r="K25" s="66"/>
      <c r="L25" s="66"/>
      <c r="M25" s="24"/>
    </row>
    <row r="26" spans="1:13" ht="15.5" x14ac:dyDescent="0.35">
      <c r="A26" s="20"/>
      <c r="B26" s="93" t="s">
        <v>28</v>
      </c>
      <c r="C26" s="94"/>
      <c r="D26" s="94"/>
      <c r="E26" s="94"/>
      <c r="F26" s="95"/>
      <c r="G26" s="66"/>
      <c r="H26" s="66"/>
      <c r="I26" s="66"/>
      <c r="J26" s="66"/>
      <c r="K26" s="66"/>
      <c r="L26" s="66"/>
      <c r="M26" s="24"/>
    </row>
    <row r="27" spans="1:13" ht="15.5" x14ac:dyDescent="0.35">
      <c r="A27" s="20"/>
      <c r="B27" s="91" t="s">
        <v>29</v>
      </c>
      <c r="C27" s="92"/>
      <c r="D27" s="92"/>
      <c r="E27" s="92"/>
      <c r="F27" s="96"/>
      <c r="G27" s="66">
        <f>Botlek!O27</f>
        <v>0</v>
      </c>
      <c r="H27" s="66">
        <f>Europoort!O27</f>
        <v>0</v>
      </c>
      <c r="I27" s="66">
        <f>'Maasvlakte West'!O27</f>
        <v>0</v>
      </c>
      <c r="J27" s="66">
        <f>Pernis!O27</f>
        <v>0</v>
      </c>
      <c r="K27" s="66">
        <f>'Waalhaven Zuid'!O27</f>
        <v>0</v>
      </c>
      <c r="L27" s="66">
        <f t="shared" si="0"/>
        <v>0</v>
      </c>
      <c r="M27" s="24"/>
    </row>
    <row r="28" spans="1:13" ht="15.5" x14ac:dyDescent="0.35">
      <c r="A28" s="20"/>
      <c r="B28" s="91" t="s">
        <v>30</v>
      </c>
      <c r="C28" s="92"/>
      <c r="D28" s="92"/>
      <c r="E28" s="92"/>
      <c r="F28" s="96"/>
      <c r="G28" s="66">
        <f>Botlek!O27</f>
        <v>0</v>
      </c>
      <c r="H28" s="66">
        <f>Europoort!O28</f>
        <v>0</v>
      </c>
      <c r="I28" s="66">
        <f>'Maasvlakte West'!O28</f>
        <v>0</v>
      </c>
      <c r="J28" s="66">
        <f>Pernis!O28</f>
        <v>0</v>
      </c>
      <c r="K28" s="66">
        <f>'Waalhaven Zuid'!O28</f>
        <v>0</v>
      </c>
      <c r="L28" s="66">
        <f t="shared" si="0"/>
        <v>0</v>
      </c>
      <c r="M28" s="24"/>
    </row>
    <row r="29" spans="1:13" ht="15.5" x14ac:dyDescent="0.35">
      <c r="A29" s="20"/>
      <c r="B29" s="91" t="s">
        <v>31</v>
      </c>
      <c r="C29" s="92"/>
      <c r="D29" s="92"/>
      <c r="E29" s="92"/>
      <c r="F29" s="96"/>
      <c r="G29" s="66">
        <f>Botlek!O29</f>
        <v>0</v>
      </c>
      <c r="H29" s="66">
        <f>Europoort!O29</f>
        <v>0</v>
      </c>
      <c r="I29" s="66">
        <f>'Maasvlakte West'!O29</f>
        <v>0</v>
      </c>
      <c r="J29" s="66">
        <f>Pernis!O29</f>
        <v>0</v>
      </c>
      <c r="K29" s="66">
        <f>'Waalhaven Zuid'!O29</f>
        <v>0</v>
      </c>
      <c r="L29" s="66">
        <f t="shared" si="0"/>
        <v>0</v>
      </c>
      <c r="M29" s="24"/>
    </row>
    <row r="30" spans="1:13" ht="15.5" x14ac:dyDescent="0.35">
      <c r="A30" s="20"/>
      <c r="B30" s="91" t="s">
        <v>32</v>
      </c>
      <c r="C30" s="92"/>
      <c r="D30" s="92"/>
      <c r="E30" s="92"/>
      <c r="F30" s="96"/>
      <c r="G30" s="66">
        <f>Botlek!O29</f>
        <v>0</v>
      </c>
      <c r="H30" s="66">
        <f>Europoort!O30</f>
        <v>0</v>
      </c>
      <c r="I30" s="66">
        <f>'Maasvlakte West'!O30</f>
        <v>0</v>
      </c>
      <c r="J30" s="66">
        <f>Pernis!O30</f>
        <v>0</v>
      </c>
      <c r="K30" s="66">
        <f>'Waalhaven Zuid'!O30</f>
        <v>0</v>
      </c>
      <c r="L30" s="66">
        <f t="shared" si="0"/>
        <v>0</v>
      </c>
      <c r="M30" s="24"/>
    </row>
    <row r="31" spans="1:13" ht="15.5" x14ac:dyDescent="0.35">
      <c r="A31" s="20"/>
      <c r="B31" s="112" t="s">
        <v>33</v>
      </c>
      <c r="C31" s="113"/>
      <c r="D31" s="113"/>
      <c r="E31" s="113"/>
      <c r="F31" s="114"/>
      <c r="G31" s="66"/>
      <c r="H31" s="66"/>
      <c r="I31" s="66"/>
      <c r="J31" s="66"/>
      <c r="K31" s="66"/>
      <c r="L31" s="66"/>
      <c r="M31" s="24"/>
    </row>
    <row r="32" spans="1:13" ht="15.5" x14ac:dyDescent="0.35">
      <c r="A32" s="20"/>
      <c r="B32" s="112" t="s">
        <v>34</v>
      </c>
      <c r="C32" s="113"/>
      <c r="D32" s="113"/>
      <c r="E32" s="113"/>
      <c r="F32" s="114"/>
      <c r="G32" s="66"/>
      <c r="H32" s="66"/>
      <c r="I32" s="66"/>
      <c r="J32" s="66"/>
      <c r="K32" s="66"/>
      <c r="L32" s="66"/>
      <c r="M32" s="24"/>
    </row>
    <row r="33" spans="1:13" ht="15.5" x14ac:dyDescent="0.35">
      <c r="A33" s="20"/>
      <c r="B33" s="91" t="s">
        <v>35</v>
      </c>
      <c r="C33" s="92"/>
      <c r="D33" s="92"/>
      <c r="E33" s="92"/>
      <c r="F33" s="96"/>
      <c r="G33" s="66">
        <f>Botlek!O33</f>
        <v>0</v>
      </c>
      <c r="H33" s="66">
        <f>Europoort!O33</f>
        <v>0</v>
      </c>
      <c r="I33" s="66">
        <f>'Maasvlakte West'!O33</f>
        <v>0</v>
      </c>
      <c r="J33" s="66">
        <f>Pernis!O33</f>
        <v>0</v>
      </c>
      <c r="K33" s="66">
        <f>'Waalhaven Zuid'!O33</f>
        <v>0</v>
      </c>
      <c r="L33" s="66">
        <f t="shared" si="0"/>
        <v>0</v>
      </c>
      <c r="M33" s="24"/>
    </row>
    <row r="34" spans="1:13" ht="15.5" x14ac:dyDescent="0.35">
      <c r="A34" s="20"/>
      <c r="B34" s="112" t="s">
        <v>36</v>
      </c>
      <c r="C34" s="113"/>
      <c r="D34" s="113"/>
      <c r="E34" s="113"/>
      <c r="F34" s="114"/>
      <c r="G34" s="66"/>
      <c r="H34" s="66"/>
      <c r="I34" s="66"/>
      <c r="J34" s="66"/>
      <c r="K34" s="66"/>
      <c r="L34" s="66"/>
      <c r="M34" s="24"/>
    </row>
    <row r="35" spans="1:13" ht="15.5" x14ac:dyDescent="0.35">
      <c r="A35" s="20"/>
      <c r="B35" s="91"/>
      <c r="C35" s="92"/>
      <c r="D35" s="92"/>
      <c r="E35" s="92"/>
      <c r="F35" s="96"/>
      <c r="G35" s="66"/>
      <c r="H35" s="66"/>
      <c r="I35" s="66"/>
      <c r="J35" s="66"/>
      <c r="K35" s="66"/>
      <c r="L35" s="66"/>
      <c r="M35" s="24"/>
    </row>
    <row r="36" spans="1:13" ht="15.5" x14ac:dyDescent="0.35">
      <c r="A36" s="20"/>
      <c r="B36" s="93" t="s">
        <v>37</v>
      </c>
      <c r="C36" s="94"/>
      <c r="D36" s="94"/>
      <c r="E36" s="94"/>
      <c r="F36" s="95"/>
      <c r="G36" s="66">
        <f>Botlek!O35</f>
        <v>0</v>
      </c>
      <c r="H36" s="66">
        <f>Europoort!O36</f>
        <v>0</v>
      </c>
      <c r="I36" s="66">
        <f>'Maasvlakte West'!O36</f>
        <v>0</v>
      </c>
      <c r="J36" s="66">
        <f>Pernis!O36</f>
        <v>0</v>
      </c>
      <c r="K36" s="66">
        <f>'Waalhaven Zuid'!O36</f>
        <v>0</v>
      </c>
      <c r="L36" s="66">
        <f t="shared" si="0"/>
        <v>0</v>
      </c>
      <c r="M36" s="24"/>
    </row>
    <row r="37" spans="1:13" ht="15.5" x14ac:dyDescent="0.35">
      <c r="A37" s="20"/>
      <c r="B37" s="109" t="s">
        <v>38</v>
      </c>
      <c r="C37" s="110"/>
      <c r="D37" s="110"/>
      <c r="E37" s="110"/>
      <c r="F37" s="111"/>
      <c r="G37" s="66"/>
      <c r="H37" s="66"/>
      <c r="I37" s="66"/>
      <c r="J37" s="66"/>
      <c r="K37" s="66"/>
      <c r="L37" s="66"/>
      <c r="M37" s="24"/>
    </row>
    <row r="38" spans="1:13" ht="15.5" x14ac:dyDescent="0.35">
      <c r="A38" s="20"/>
      <c r="B38" s="91"/>
      <c r="C38" s="92"/>
      <c r="D38" s="92"/>
      <c r="E38" s="92"/>
      <c r="F38" s="96"/>
      <c r="G38" s="66"/>
      <c r="H38" s="66"/>
      <c r="I38" s="66"/>
      <c r="J38" s="66"/>
      <c r="K38" s="66"/>
      <c r="L38" s="66"/>
      <c r="M38" s="24"/>
    </row>
    <row r="39" spans="1:13" ht="15.5" x14ac:dyDescent="0.35">
      <c r="A39" s="20"/>
      <c r="B39" s="93" t="s">
        <v>39</v>
      </c>
      <c r="C39" s="94"/>
      <c r="D39" s="94"/>
      <c r="E39" s="94"/>
      <c r="F39" s="95"/>
      <c r="G39" s="66">
        <f>Botlek!O39</f>
        <v>0</v>
      </c>
      <c r="H39" s="66">
        <f>Europoort!O39</f>
        <v>0</v>
      </c>
      <c r="I39" s="66">
        <f>'Maasvlakte West'!O39</f>
        <v>0</v>
      </c>
      <c r="J39" s="66">
        <f>Pernis!O39</f>
        <v>0</v>
      </c>
      <c r="K39" s="66">
        <f>'Waalhaven Zuid'!O39</f>
        <v>0</v>
      </c>
      <c r="L39" s="66">
        <f t="shared" si="0"/>
        <v>0</v>
      </c>
      <c r="M39" s="24"/>
    </row>
    <row r="40" spans="1:13" ht="14.5" customHeight="1" x14ac:dyDescent="0.35">
      <c r="A40" s="20"/>
      <c r="B40" s="109" t="s">
        <v>38</v>
      </c>
      <c r="C40" s="110"/>
      <c r="D40" s="110"/>
      <c r="E40" s="110"/>
      <c r="F40" s="111"/>
      <c r="G40" s="66"/>
      <c r="H40" s="66"/>
      <c r="I40" s="66"/>
      <c r="J40" s="66"/>
      <c r="K40" s="66"/>
      <c r="L40" s="66"/>
      <c r="M40" s="24"/>
    </row>
    <row r="41" spans="1:13" ht="15.5" x14ac:dyDescent="0.35">
      <c r="A41" s="20"/>
      <c r="B41" s="97"/>
      <c r="C41" s="98"/>
      <c r="D41" s="98"/>
      <c r="E41" s="98"/>
      <c r="F41" s="99"/>
      <c r="G41" s="66"/>
      <c r="H41" s="66"/>
      <c r="I41" s="66"/>
      <c r="J41" s="66"/>
      <c r="K41" s="66"/>
      <c r="L41" s="66"/>
      <c r="M41" s="24"/>
    </row>
    <row r="42" spans="1:13" ht="15.5" x14ac:dyDescent="0.35">
      <c r="A42" s="20"/>
      <c r="B42" s="100" t="s">
        <v>40</v>
      </c>
      <c r="C42" s="101"/>
      <c r="D42" s="101"/>
      <c r="E42" s="101"/>
      <c r="F42" s="102"/>
      <c r="G42" s="66"/>
      <c r="H42" s="66"/>
      <c r="I42" s="66"/>
      <c r="J42" s="66"/>
      <c r="K42" s="66"/>
      <c r="L42" s="66"/>
      <c r="M42" s="24"/>
    </row>
    <row r="43" spans="1:13" ht="15.5" x14ac:dyDescent="0.35">
      <c r="A43" s="20"/>
      <c r="B43" s="91" t="s">
        <v>41</v>
      </c>
      <c r="C43" s="92"/>
      <c r="D43" s="92"/>
      <c r="E43" s="92"/>
      <c r="F43" s="96"/>
      <c r="G43" s="66">
        <f>Botlek!O43</f>
        <v>0</v>
      </c>
      <c r="H43" s="66">
        <f>Europoort!O43</f>
        <v>0</v>
      </c>
      <c r="I43" s="66">
        <f>'Maasvlakte West'!O43</f>
        <v>0</v>
      </c>
      <c r="J43" s="66">
        <f>Pernis!O43</f>
        <v>0</v>
      </c>
      <c r="K43" s="66">
        <f>'Waalhaven Zuid'!O43</f>
        <v>0</v>
      </c>
      <c r="L43" s="66">
        <f t="shared" si="0"/>
        <v>0</v>
      </c>
      <c r="M43" s="24"/>
    </row>
    <row r="44" spans="1:13" ht="14.5" customHeight="1" x14ac:dyDescent="0.35">
      <c r="A44" s="20"/>
      <c r="B44" s="91" t="s">
        <v>42</v>
      </c>
      <c r="C44" s="92"/>
      <c r="D44" s="92"/>
      <c r="E44" s="92"/>
      <c r="F44" s="96"/>
      <c r="G44" s="66"/>
      <c r="H44" s="66"/>
      <c r="I44" s="66"/>
      <c r="J44" s="66"/>
      <c r="K44" s="66"/>
      <c r="L44" s="66">
        <f>Reserveonderdelen!K88</f>
        <v>0</v>
      </c>
      <c r="M44" s="24"/>
    </row>
    <row r="45" spans="1:13" ht="15.5" x14ac:dyDescent="0.35">
      <c r="A45" s="20"/>
      <c r="B45" s="97"/>
      <c r="C45" s="98"/>
      <c r="D45" s="98"/>
      <c r="E45" s="98"/>
      <c r="F45" s="99"/>
      <c r="G45" s="66"/>
      <c r="H45" s="66"/>
      <c r="I45" s="66"/>
      <c r="J45" s="66"/>
      <c r="K45" s="66"/>
      <c r="L45" s="66"/>
      <c r="M45" s="24"/>
    </row>
    <row r="46" spans="1:13" ht="15.5" x14ac:dyDescent="0.35">
      <c r="A46" s="20"/>
      <c r="B46" s="100" t="s">
        <v>43</v>
      </c>
      <c r="C46" s="101"/>
      <c r="D46" s="101"/>
      <c r="E46" s="101"/>
      <c r="F46" s="102"/>
      <c r="G46" s="66"/>
      <c r="H46" s="66"/>
      <c r="I46" s="66"/>
      <c r="J46" s="66"/>
      <c r="K46" s="66"/>
      <c r="L46" s="66"/>
      <c r="M46" s="24"/>
    </row>
    <row r="47" spans="1:13" ht="15.5" x14ac:dyDescent="0.35">
      <c r="A47" s="20"/>
      <c r="B47" s="112" t="s">
        <v>44</v>
      </c>
      <c r="C47" s="113"/>
      <c r="D47" s="113"/>
      <c r="E47" s="113"/>
      <c r="F47" s="114"/>
      <c r="G47" s="66"/>
      <c r="H47" s="66"/>
      <c r="I47" s="66"/>
      <c r="J47" s="66"/>
      <c r="K47" s="66"/>
      <c r="L47" s="66"/>
      <c r="M47" s="24"/>
    </row>
    <row r="48" spans="1:13" ht="14.5" customHeight="1" x14ac:dyDescent="0.35">
      <c r="A48" s="20"/>
      <c r="B48" s="91" t="s">
        <v>45</v>
      </c>
      <c r="C48" s="92"/>
      <c r="D48" s="92"/>
      <c r="E48" s="92"/>
      <c r="F48" s="96"/>
      <c r="G48" s="66">
        <f>Botlek!O47</f>
        <v>0</v>
      </c>
      <c r="H48" s="66">
        <f>Europoort!O48</f>
        <v>0</v>
      </c>
      <c r="I48" s="66">
        <f>'Maasvlakte West'!O48</f>
        <v>0</v>
      </c>
      <c r="J48" s="66">
        <f>Pernis!O48</f>
        <v>0</v>
      </c>
      <c r="K48" s="66">
        <f>'Waalhaven Zuid'!O48</f>
        <v>0</v>
      </c>
      <c r="L48" s="66">
        <f t="shared" si="0"/>
        <v>0</v>
      </c>
      <c r="M48" s="24"/>
    </row>
    <row r="49" spans="1:13" ht="15.5" x14ac:dyDescent="0.35">
      <c r="A49" s="20"/>
      <c r="B49" s="97"/>
      <c r="C49" s="98"/>
      <c r="D49" s="98"/>
      <c r="E49" s="98"/>
      <c r="F49" s="99"/>
      <c r="G49" s="66"/>
      <c r="H49" s="66"/>
      <c r="I49" s="66"/>
      <c r="J49" s="66"/>
      <c r="K49" s="66"/>
      <c r="L49" s="66"/>
      <c r="M49" s="24"/>
    </row>
    <row r="50" spans="1:13" ht="15.5" x14ac:dyDescent="0.35">
      <c r="A50" s="20"/>
      <c r="B50" s="100" t="s">
        <v>46</v>
      </c>
      <c r="C50" s="101"/>
      <c r="D50" s="101"/>
      <c r="E50" s="101"/>
      <c r="F50" s="102"/>
      <c r="G50" s="66"/>
      <c r="H50" s="66"/>
      <c r="I50" s="66"/>
      <c r="J50" s="66"/>
      <c r="K50" s="66"/>
      <c r="L50" s="66"/>
      <c r="M50" s="24"/>
    </row>
    <row r="51" spans="1:13" ht="15.5" x14ac:dyDescent="0.35">
      <c r="A51" s="20"/>
      <c r="B51" s="91" t="s">
        <v>47</v>
      </c>
      <c r="C51" s="92"/>
      <c r="D51" s="92"/>
      <c r="E51" s="92"/>
      <c r="F51" s="96"/>
      <c r="G51" s="66">
        <f>Botlek!O51</f>
        <v>0</v>
      </c>
      <c r="H51" s="66">
        <f>Europoort!O51</f>
        <v>0</v>
      </c>
      <c r="I51" s="66">
        <f>'Maasvlakte West'!O51</f>
        <v>0</v>
      </c>
      <c r="J51" s="66">
        <f>Pernis!O51</f>
        <v>0</v>
      </c>
      <c r="K51" s="66">
        <f>'Waalhaven Zuid'!O51</f>
        <v>0</v>
      </c>
      <c r="L51" s="66">
        <f t="shared" si="0"/>
        <v>0</v>
      </c>
      <c r="M51" s="24"/>
    </row>
    <row r="52" spans="1:13" ht="14.5" customHeight="1" x14ac:dyDescent="0.35">
      <c r="A52" s="20"/>
      <c r="B52" s="112" t="s">
        <v>48</v>
      </c>
      <c r="C52" s="113"/>
      <c r="D52" s="113"/>
      <c r="E52" s="113"/>
      <c r="F52" s="114"/>
      <c r="G52" s="66"/>
      <c r="H52" s="66"/>
      <c r="I52" s="66"/>
      <c r="J52" s="66"/>
      <c r="K52" s="66"/>
      <c r="L52" s="66"/>
      <c r="M52" s="24"/>
    </row>
    <row r="53" spans="1:13" ht="15.5" x14ac:dyDescent="0.35">
      <c r="A53" s="20"/>
      <c r="B53" s="97"/>
      <c r="C53" s="98"/>
      <c r="D53" s="98"/>
      <c r="E53" s="98"/>
      <c r="F53" s="99"/>
      <c r="G53" s="66"/>
      <c r="H53" s="66"/>
      <c r="I53" s="66"/>
      <c r="J53" s="66"/>
      <c r="K53" s="66"/>
      <c r="L53" s="66"/>
      <c r="M53" s="24"/>
    </row>
    <row r="54" spans="1:13" ht="15.5" x14ac:dyDescent="0.35">
      <c r="A54" s="20"/>
      <c r="B54" s="100" t="s">
        <v>49</v>
      </c>
      <c r="C54" s="101"/>
      <c r="D54" s="101"/>
      <c r="E54" s="101"/>
      <c r="F54" s="102"/>
      <c r="G54" s="66"/>
      <c r="H54" s="66"/>
      <c r="I54" s="66"/>
      <c r="J54" s="66"/>
      <c r="K54" s="66"/>
      <c r="L54" s="66"/>
      <c r="M54" s="24"/>
    </row>
    <row r="55" spans="1:13" ht="15.5" x14ac:dyDescent="0.35">
      <c r="A55" s="20"/>
      <c r="B55" s="91" t="s">
        <v>50</v>
      </c>
      <c r="C55" s="92"/>
      <c r="D55" s="92"/>
      <c r="E55" s="92"/>
      <c r="F55" s="96"/>
      <c r="G55" s="66">
        <f>Botlek!O55</f>
        <v>0</v>
      </c>
      <c r="H55" s="66">
        <f>Europoort!O55</f>
        <v>0</v>
      </c>
      <c r="I55" s="66">
        <f>'Maasvlakte West'!O55</f>
        <v>0</v>
      </c>
      <c r="J55" s="66">
        <f>Pernis!O55</f>
        <v>0</v>
      </c>
      <c r="K55" s="66">
        <f>'Waalhaven Zuid'!O55</f>
        <v>0</v>
      </c>
      <c r="L55" s="66">
        <f t="shared" si="0"/>
        <v>0</v>
      </c>
      <c r="M55" s="24"/>
    </row>
    <row r="56" spans="1:13" ht="14.5" customHeight="1" x14ac:dyDescent="0.35">
      <c r="A56" s="20"/>
      <c r="B56" s="91" t="s">
        <v>51</v>
      </c>
      <c r="C56" s="92"/>
      <c r="D56" s="92"/>
      <c r="E56" s="92"/>
      <c r="F56" s="96"/>
      <c r="G56" s="66">
        <f>Botlek!O55</f>
        <v>0</v>
      </c>
      <c r="H56" s="66">
        <f>Europoort!O56</f>
        <v>0</v>
      </c>
      <c r="I56" s="66">
        <f>'Maasvlakte West'!O56</f>
        <v>0</v>
      </c>
      <c r="J56" s="66">
        <f>Pernis!O56</f>
        <v>0</v>
      </c>
      <c r="K56" s="66">
        <f>'Waalhaven Zuid'!O56</f>
        <v>0</v>
      </c>
      <c r="L56" s="66">
        <f t="shared" si="0"/>
        <v>0</v>
      </c>
      <c r="M56" s="24"/>
    </row>
    <row r="57" spans="1:13" ht="15.5" x14ac:dyDescent="0.35">
      <c r="A57" s="20"/>
      <c r="B57" s="97"/>
      <c r="C57" s="98"/>
      <c r="D57" s="98"/>
      <c r="E57" s="98"/>
      <c r="F57" s="99"/>
      <c r="G57" s="66"/>
      <c r="H57" s="66"/>
      <c r="I57" s="66"/>
      <c r="J57" s="66"/>
      <c r="K57" s="66"/>
      <c r="L57" s="66"/>
      <c r="M57" s="24"/>
    </row>
    <row r="58" spans="1:13" ht="15.5" x14ac:dyDescent="0.35">
      <c r="A58" s="20"/>
      <c r="B58" s="118" t="s">
        <v>52</v>
      </c>
      <c r="C58" s="119"/>
      <c r="D58" s="119"/>
      <c r="E58" s="119"/>
      <c r="F58" s="120"/>
      <c r="G58" s="66"/>
      <c r="H58" s="66"/>
      <c r="I58" s="66"/>
      <c r="J58" s="66"/>
      <c r="K58" s="66"/>
      <c r="L58" s="66"/>
      <c r="M58" s="24"/>
    </row>
    <row r="59" spans="1:13" ht="15.5" x14ac:dyDescent="0.35">
      <c r="A59" s="20"/>
      <c r="B59" s="91"/>
      <c r="C59" s="92"/>
      <c r="D59" s="92"/>
      <c r="E59" s="92"/>
      <c r="F59" s="96"/>
      <c r="G59" s="66"/>
      <c r="H59" s="66"/>
      <c r="I59" s="66"/>
      <c r="J59" s="66"/>
      <c r="K59" s="66"/>
      <c r="L59" s="66"/>
      <c r="M59" s="24"/>
    </row>
    <row r="60" spans="1:13" ht="15.5" x14ac:dyDescent="0.35">
      <c r="A60" s="20"/>
      <c r="B60" s="93" t="s">
        <v>53</v>
      </c>
      <c r="C60" s="94"/>
      <c r="D60" s="94"/>
      <c r="E60" s="94"/>
      <c r="F60" s="95"/>
      <c r="G60" s="66">
        <f>Botlek!O59</f>
        <v>0</v>
      </c>
      <c r="H60" s="66">
        <f>Europoort!O60</f>
        <v>0</v>
      </c>
      <c r="I60" s="66">
        <f>'Maasvlakte West'!O60</f>
        <v>0</v>
      </c>
      <c r="J60" s="66">
        <f>Pernis!O60</f>
        <v>0</v>
      </c>
      <c r="K60" s="66">
        <f>'Waalhaven Zuid'!O60</f>
        <v>0</v>
      </c>
      <c r="L60" s="66">
        <f t="shared" si="0"/>
        <v>0</v>
      </c>
      <c r="M60" s="24"/>
    </row>
    <row r="61" spans="1:13" ht="15.5" x14ac:dyDescent="0.35">
      <c r="A61" s="20"/>
      <c r="B61" s="91"/>
      <c r="C61" s="92"/>
      <c r="D61" s="92"/>
      <c r="E61" s="92"/>
      <c r="F61" s="96"/>
      <c r="G61" s="66"/>
      <c r="H61" s="66"/>
      <c r="I61" s="66"/>
      <c r="J61" s="66"/>
      <c r="K61" s="66"/>
      <c r="L61" s="66"/>
      <c r="M61" s="24"/>
    </row>
    <row r="62" spans="1:13" ht="15.5" x14ac:dyDescent="0.35">
      <c r="A62" s="20"/>
      <c r="B62" s="93" t="s">
        <v>54</v>
      </c>
      <c r="C62" s="94"/>
      <c r="D62" s="94"/>
      <c r="E62" s="94"/>
      <c r="F62" s="95"/>
      <c r="G62" s="66">
        <f>Botlek!O61</f>
        <v>0</v>
      </c>
      <c r="H62" s="66">
        <f>Europoort!O62</f>
        <v>0</v>
      </c>
      <c r="I62" s="66">
        <f>'Maasvlakte West'!O62</f>
        <v>0</v>
      </c>
      <c r="J62" s="66">
        <f>Pernis!O62</f>
        <v>0</v>
      </c>
      <c r="K62" s="66">
        <f>'Waalhaven Zuid'!O62</f>
        <v>0</v>
      </c>
      <c r="L62" s="66">
        <f t="shared" si="0"/>
        <v>0</v>
      </c>
      <c r="M62" s="24"/>
    </row>
    <row r="63" spans="1:13" ht="15.5" x14ac:dyDescent="0.35">
      <c r="A63" s="20"/>
      <c r="B63" s="91"/>
      <c r="C63" s="92"/>
      <c r="D63" s="92"/>
      <c r="E63" s="92"/>
      <c r="F63" s="96"/>
      <c r="G63" s="66"/>
      <c r="H63" s="66"/>
      <c r="I63" s="66"/>
      <c r="J63" s="66"/>
      <c r="K63" s="66"/>
      <c r="L63" s="66"/>
      <c r="M63" s="24"/>
    </row>
    <row r="64" spans="1:13" ht="15.5" x14ac:dyDescent="0.35">
      <c r="A64" s="20"/>
      <c r="B64" s="93" t="s">
        <v>55</v>
      </c>
      <c r="C64" s="94"/>
      <c r="D64" s="94"/>
      <c r="E64" s="94"/>
      <c r="F64" s="95"/>
      <c r="G64" s="66">
        <f>Botlek!O63</f>
        <v>0</v>
      </c>
      <c r="H64" s="66">
        <f>Europoort!O64</f>
        <v>0</v>
      </c>
      <c r="I64" s="66">
        <f>'Maasvlakte West'!O64</f>
        <v>0</v>
      </c>
      <c r="J64" s="66">
        <f>Pernis!O64</f>
        <v>0</v>
      </c>
      <c r="K64" s="66">
        <f>'Waalhaven Zuid'!O64</f>
        <v>0</v>
      </c>
      <c r="L64" s="66">
        <f t="shared" si="0"/>
        <v>0</v>
      </c>
      <c r="M64" s="24"/>
    </row>
    <row r="65" spans="1:18" ht="15.5" x14ac:dyDescent="0.35">
      <c r="A65" s="20"/>
      <c r="B65" s="91"/>
      <c r="C65" s="92"/>
      <c r="D65" s="92"/>
      <c r="E65" s="92"/>
      <c r="F65" s="96"/>
      <c r="G65" s="66"/>
      <c r="H65" s="66"/>
      <c r="I65" s="66"/>
      <c r="J65" s="66"/>
      <c r="K65" s="66"/>
      <c r="L65" s="66"/>
      <c r="M65" s="24"/>
    </row>
    <row r="66" spans="1:18" ht="15.5" x14ac:dyDescent="0.35">
      <c r="A66" s="20"/>
      <c r="B66" s="93" t="s">
        <v>56</v>
      </c>
      <c r="C66" s="94"/>
      <c r="D66" s="94"/>
      <c r="E66" s="94"/>
      <c r="F66" s="95"/>
      <c r="G66" s="66">
        <f>Botlek!O65</f>
        <v>0</v>
      </c>
      <c r="H66" s="66">
        <f>Europoort!O66</f>
        <v>0</v>
      </c>
      <c r="I66" s="66">
        <f>'Maasvlakte West'!O66</f>
        <v>0</v>
      </c>
      <c r="J66" s="66">
        <f>Pernis!O66</f>
        <v>0</v>
      </c>
      <c r="K66" s="66">
        <f>'Waalhaven Zuid'!O66</f>
        <v>0</v>
      </c>
      <c r="L66" s="66">
        <f t="shared" si="0"/>
        <v>0</v>
      </c>
      <c r="M66" s="24"/>
    </row>
    <row r="67" spans="1:18" ht="14.5" customHeight="1" x14ac:dyDescent="0.35">
      <c r="A67" s="20"/>
      <c r="B67" s="91"/>
      <c r="C67" s="92"/>
      <c r="D67" s="92"/>
      <c r="E67" s="92"/>
      <c r="F67" s="96"/>
      <c r="G67" s="66"/>
      <c r="H67" s="66"/>
      <c r="I67" s="66"/>
      <c r="J67" s="66"/>
      <c r="K67" s="66"/>
      <c r="L67" s="66"/>
      <c r="M67" s="24"/>
    </row>
    <row r="68" spans="1:18" ht="15.5" x14ac:dyDescent="0.35">
      <c r="A68" s="20"/>
      <c r="B68" s="93" t="s">
        <v>57</v>
      </c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24"/>
    </row>
    <row r="69" spans="1:18" ht="15.5" x14ac:dyDescent="0.35">
      <c r="A69" s="20"/>
      <c r="B69" s="91" t="s">
        <v>58</v>
      </c>
      <c r="C69" s="92"/>
      <c r="D69" s="92"/>
      <c r="E69" s="92"/>
      <c r="F69" s="96"/>
      <c r="G69" s="66">
        <f>Botlek!O69</f>
        <v>0</v>
      </c>
      <c r="H69" s="66">
        <f>Europoort!O69</f>
        <v>0</v>
      </c>
      <c r="I69" s="66">
        <f>'Maasvlakte West'!O69</f>
        <v>0</v>
      </c>
      <c r="J69" s="66">
        <f>Pernis!O69</f>
        <v>0</v>
      </c>
      <c r="K69" s="66">
        <f>'Waalhaven Zuid'!O69</f>
        <v>0</v>
      </c>
      <c r="L69" s="66">
        <f t="shared" si="0"/>
        <v>0</v>
      </c>
      <c r="M69" s="24"/>
    </row>
    <row r="70" spans="1:18" ht="15.5" x14ac:dyDescent="0.35">
      <c r="A70" s="20"/>
      <c r="B70" s="91" t="s">
        <v>59</v>
      </c>
      <c r="C70" s="92"/>
      <c r="D70" s="92"/>
      <c r="E70" s="92"/>
      <c r="F70" s="96"/>
      <c r="G70" s="66">
        <f>Botlek!O69</f>
        <v>0</v>
      </c>
      <c r="H70" s="66">
        <f>Europoort!O70</f>
        <v>0</v>
      </c>
      <c r="I70" s="66">
        <f>'Maasvlakte West'!O70</f>
        <v>0</v>
      </c>
      <c r="J70" s="66">
        <f>Pernis!O70</f>
        <v>0</v>
      </c>
      <c r="K70" s="66">
        <f>'Waalhaven Zuid'!O70</f>
        <v>0</v>
      </c>
      <c r="L70" s="66">
        <f t="shared" si="0"/>
        <v>0</v>
      </c>
      <c r="M70" s="24"/>
    </row>
    <row r="71" spans="1:18" ht="14.5" customHeight="1" x14ac:dyDescent="0.35">
      <c r="A71" s="20"/>
      <c r="B71" s="91" t="s">
        <v>60</v>
      </c>
      <c r="C71" s="92"/>
      <c r="D71" s="92"/>
      <c r="E71" s="92"/>
      <c r="F71" s="96"/>
      <c r="G71" s="66">
        <f>Botlek!O71</f>
        <v>0</v>
      </c>
      <c r="H71" s="66">
        <f>Europoort!O71</f>
        <v>0</v>
      </c>
      <c r="I71" s="66">
        <f>'Maasvlakte West'!O71</f>
        <v>0</v>
      </c>
      <c r="J71" s="66">
        <f>Pernis!O71</f>
        <v>0</v>
      </c>
      <c r="K71" s="66">
        <f>'Waalhaven Zuid'!O71</f>
        <v>0</v>
      </c>
      <c r="L71" s="66">
        <f t="shared" si="0"/>
        <v>0</v>
      </c>
      <c r="M71" s="24"/>
    </row>
    <row r="72" spans="1:18" ht="14.5" customHeight="1" x14ac:dyDescent="0.35">
      <c r="A72" s="20"/>
      <c r="B72" s="91" t="s">
        <v>61</v>
      </c>
      <c r="C72" s="92"/>
      <c r="D72" s="92"/>
      <c r="E72" s="92"/>
      <c r="F72" s="96"/>
      <c r="G72" s="66">
        <f>Botlek!O71</f>
        <v>0</v>
      </c>
      <c r="H72" s="66">
        <f>Europoort!O72</f>
        <v>0</v>
      </c>
      <c r="I72" s="66">
        <f>'Maasvlakte West'!O72</f>
        <v>0</v>
      </c>
      <c r="J72" s="66">
        <f>Pernis!O72</f>
        <v>0</v>
      </c>
      <c r="K72" s="66">
        <f>'Waalhaven Zuid'!O72</f>
        <v>0</v>
      </c>
      <c r="L72" s="66">
        <f t="shared" si="0"/>
        <v>0</v>
      </c>
      <c r="M72" s="24"/>
    </row>
    <row r="73" spans="1:18" ht="14.5" customHeight="1" x14ac:dyDescent="0.35">
      <c r="A73" s="20"/>
      <c r="B73" s="97"/>
      <c r="C73" s="98"/>
      <c r="D73" s="98"/>
      <c r="E73" s="98"/>
      <c r="F73" s="99"/>
      <c r="G73" s="66"/>
      <c r="H73" s="66"/>
      <c r="I73" s="66"/>
      <c r="J73" s="66"/>
      <c r="K73" s="66"/>
      <c r="L73" s="66"/>
      <c r="M73" s="24"/>
    </row>
    <row r="74" spans="1:18" ht="14.5" customHeight="1" x14ac:dyDescent="0.35">
      <c r="A74" s="20"/>
      <c r="B74" s="100" t="s">
        <v>62</v>
      </c>
      <c r="C74" s="101"/>
      <c r="D74" s="101"/>
      <c r="E74" s="101"/>
      <c r="F74" s="102"/>
      <c r="G74" s="66"/>
      <c r="H74" s="66"/>
      <c r="I74" s="66"/>
      <c r="J74" s="66"/>
      <c r="K74" s="66"/>
      <c r="L74" s="66"/>
      <c r="M74" s="24"/>
    </row>
    <row r="75" spans="1:18" ht="15.5" x14ac:dyDescent="0.35">
      <c r="A75" s="20"/>
      <c r="B75" s="91" t="s">
        <v>63</v>
      </c>
      <c r="C75" s="92"/>
      <c r="D75" s="92"/>
      <c r="E75" s="92"/>
      <c r="F75" s="96"/>
      <c r="G75" s="66">
        <f>Botlek!O75</f>
        <v>0</v>
      </c>
      <c r="H75" s="66">
        <f>Europoort!O75</f>
        <v>0</v>
      </c>
      <c r="I75" s="66">
        <f>'Maasvlakte West'!O75</f>
        <v>0</v>
      </c>
      <c r="J75" s="66">
        <f>Pernis!O75</f>
        <v>0</v>
      </c>
      <c r="K75" s="66">
        <f>'Waalhaven Zuid'!O75</f>
        <v>0</v>
      </c>
      <c r="L75" s="66">
        <f t="shared" si="0"/>
        <v>0</v>
      </c>
      <c r="M75" s="24"/>
    </row>
    <row r="76" spans="1:18" ht="15.5" x14ac:dyDescent="0.35">
      <c r="A76" s="20"/>
      <c r="B76" s="91" t="s">
        <v>64</v>
      </c>
      <c r="C76" s="92"/>
      <c r="D76" s="92"/>
      <c r="E76" s="92"/>
      <c r="F76" s="96"/>
      <c r="G76" s="66">
        <f>Botlek!O75</f>
        <v>0</v>
      </c>
      <c r="H76" s="66">
        <f>Europoort!O76</f>
        <v>0</v>
      </c>
      <c r="I76" s="66">
        <f>'Maasvlakte West'!O76</f>
        <v>0</v>
      </c>
      <c r="J76" s="66">
        <f>Pernis!O76</f>
        <v>0</v>
      </c>
      <c r="K76" s="66">
        <f>'Waalhaven Zuid'!O76</f>
        <v>0</v>
      </c>
      <c r="L76" s="66">
        <f t="shared" si="0"/>
        <v>0</v>
      </c>
      <c r="M76" s="24"/>
    </row>
    <row r="77" spans="1:18" ht="14.5" customHeight="1" x14ac:dyDescent="0.35">
      <c r="A77" s="20"/>
      <c r="H77" s="115" t="s">
        <v>65</v>
      </c>
      <c r="I77" s="116"/>
      <c r="J77" s="116"/>
      <c r="K77" s="117"/>
      <c r="L77" s="5">
        <f>SUM(L14:L76)</f>
        <v>0</v>
      </c>
      <c r="M77" s="24"/>
    </row>
    <row r="78" spans="1:18" ht="15.5" x14ac:dyDescent="0.35">
      <c r="A78" s="20"/>
      <c r="G78" s="2"/>
      <c r="H78" s="2"/>
      <c r="I78" s="2"/>
      <c r="M78" s="24"/>
    </row>
    <row r="79" spans="1:18" customFormat="1" ht="15.5" x14ac:dyDescent="0.35">
      <c r="A79" s="20"/>
      <c r="B79" s="36" t="s">
        <v>66</v>
      </c>
      <c r="C79" s="37"/>
      <c r="D79" s="37"/>
      <c r="E79" s="37"/>
      <c r="F79" s="37"/>
      <c r="G79" s="37"/>
      <c r="H79" s="37"/>
      <c r="I79" s="37"/>
      <c r="J79" s="38"/>
      <c r="K79" s="37"/>
      <c r="L79" s="37"/>
      <c r="M79" s="24"/>
      <c r="N79" s="1"/>
      <c r="O79" s="1"/>
      <c r="P79" s="1"/>
      <c r="Q79" s="1"/>
      <c r="R79" s="1"/>
    </row>
    <row r="80" spans="1:18" ht="5.15" customHeight="1" x14ac:dyDescent="0.35">
      <c r="A80" s="20"/>
      <c r="G80" s="2"/>
      <c r="H80" s="2"/>
      <c r="I80" s="2"/>
      <c r="M80" s="24"/>
    </row>
    <row r="81" spans="1:13" ht="30" customHeight="1" x14ac:dyDescent="0.35">
      <c r="A81" s="20"/>
      <c r="B81" s="103" t="s">
        <v>67</v>
      </c>
      <c r="C81" s="104"/>
      <c r="D81" s="104"/>
      <c r="E81" s="104"/>
      <c r="F81" s="104"/>
      <c r="G81" s="104"/>
      <c r="H81" s="104"/>
      <c r="I81" s="104"/>
      <c r="J81" s="104"/>
      <c r="K81" s="105"/>
      <c r="L81" s="3" t="s">
        <v>15</v>
      </c>
      <c r="M81" s="24"/>
    </row>
    <row r="82" spans="1:13" ht="15.5" x14ac:dyDescent="0.35">
      <c r="A82" s="20"/>
      <c r="B82" s="93" t="s">
        <v>68</v>
      </c>
      <c r="C82" s="94"/>
      <c r="D82" s="94"/>
      <c r="E82" s="94"/>
      <c r="F82" s="94"/>
      <c r="G82" s="32"/>
      <c r="H82" s="32"/>
      <c r="I82" s="32"/>
      <c r="J82" s="32"/>
      <c r="K82" s="4"/>
      <c r="L82" s="4"/>
      <c r="M82" s="24"/>
    </row>
    <row r="83" spans="1:13" ht="14.5" customHeight="1" x14ac:dyDescent="0.35">
      <c r="A83" s="20"/>
      <c r="B83" s="91" t="s">
        <v>283</v>
      </c>
      <c r="C83" s="92"/>
      <c r="D83" s="92"/>
      <c r="E83" s="92"/>
      <c r="F83" s="92"/>
      <c r="G83" s="64"/>
      <c r="H83" s="64"/>
      <c r="I83" s="64"/>
      <c r="J83" s="64"/>
      <c r="K83" s="18"/>
      <c r="L83" s="18">
        <f>Tarieven!K59</f>
        <v>0</v>
      </c>
      <c r="M83" s="24"/>
    </row>
    <row r="84" spans="1:13" ht="15.5" x14ac:dyDescent="0.35">
      <c r="A84" s="20"/>
      <c r="B84" s="91"/>
      <c r="C84" s="92"/>
      <c r="D84" s="92"/>
      <c r="E84" s="92"/>
      <c r="F84" s="92"/>
      <c r="G84" s="64"/>
      <c r="H84" s="64"/>
      <c r="I84" s="64"/>
      <c r="J84" s="64"/>
      <c r="K84" s="18"/>
      <c r="L84" s="18"/>
      <c r="M84" s="24"/>
    </row>
    <row r="85" spans="1:13" ht="15.5" x14ac:dyDescent="0.35">
      <c r="A85" s="20"/>
      <c r="B85" s="93" t="s">
        <v>69</v>
      </c>
      <c r="C85" s="94"/>
      <c r="D85" s="94"/>
      <c r="E85" s="94"/>
      <c r="F85" s="94"/>
      <c r="G85" s="64"/>
      <c r="H85" s="64"/>
      <c r="I85" s="64"/>
      <c r="J85" s="64"/>
      <c r="K85" s="18"/>
      <c r="L85" s="18"/>
      <c r="M85" s="24"/>
    </row>
    <row r="86" spans="1:13" ht="14.5" customHeight="1" x14ac:dyDescent="0.35">
      <c r="A86" s="20"/>
      <c r="B86" s="91" t="s">
        <v>69</v>
      </c>
      <c r="C86" s="92"/>
      <c r="D86" s="92"/>
      <c r="E86" s="92"/>
      <c r="F86" s="92"/>
      <c r="G86" s="64"/>
      <c r="H86" s="64"/>
      <c r="I86" s="64"/>
      <c r="J86" s="64"/>
      <c r="K86" s="18"/>
      <c r="L86" s="18">
        <v>10000</v>
      </c>
      <c r="M86" s="11"/>
    </row>
    <row r="87" spans="1:13" ht="14.5" customHeight="1" x14ac:dyDescent="0.35">
      <c r="A87" s="20"/>
      <c r="H87" s="115" t="s">
        <v>70</v>
      </c>
      <c r="I87" s="116"/>
      <c r="J87" s="116"/>
      <c r="K87" s="117"/>
      <c r="L87" s="5">
        <f>SUM(L82:L86)</f>
        <v>10000</v>
      </c>
      <c r="M87" s="11"/>
    </row>
    <row r="88" spans="1:13" x14ac:dyDescent="0.35">
      <c r="A88" s="20"/>
      <c r="G88" s="2"/>
      <c r="H88" s="2"/>
      <c r="I88" s="2"/>
      <c r="M88" s="11"/>
    </row>
    <row r="89" spans="1:13" ht="14.5" customHeight="1" x14ac:dyDescent="0.35">
      <c r="A89" s="20"/>
      <c r="B89" s="115" t="s">
        <v>71</v>
      </c>
      <c r="C89" s="116"/>
      <c r="D89" s="116"/>
      <c r="E89" s="116"/>
      <c r="F89" s="116"/>
      <c r="G89" s="116"/>
      <c r="H89" s="116"/>
      <c r="I89" s="116"/>
      <c r="J89" s="116"/>
      <c r="K89" s="117"/>
      <c r="L89" s="5">
        <f>L77+L87</f>
        <v>10000</v>
      </c>
      <c r="M89" s="11"/>
    </row>
    <row r="90" spans="1:13" x14ac:dyDescent="0.35">
      <c r="A90" s="20"/>
      <c r="B90" s="44"/>
      <c r="C90" s="44"/>
      <c r="D90" s="44"/>
      <c r="E90" s="44"/>
      <c r="F90" s="44"/>
      <c r="G90" s="45"/>
      <c r="H90" s="45"/>
      <c r="I90" s="45"/>
      <c r="M90" s="11"/>
    </row>
    <row r="91" spans="1:13" x14ac:dyDescent="0.35">
      <c r="A91" s="20"/>
      <c r="B91" s="46" t="s">
        <v>72</v>
      </c>
      <c r="C91" s="46"/>
      <c r="D91" s="46"/>
      <c r="E91" s="44"/>
      <c r="F91" s="44"/>
      <c r="G91" s="45"/>
      <c r="H91" s="45"/>
      <c r="I91" s="45"/>
      <c r="M91" s="11"/>
    </row>
    <row r="92" spans="1:13" x14ac:dyDescent="0.35">
      <c r="A92" s="20"/>
      <c r="B92" s="88" t="s">
        <v>73</v>
      </c>
      <c r="C92" s="54" t="s">
        <v>74</v>
      </c>
      <c r="D92" s="55"/>
      <c r="E92" s="56"/>
      <c r="F92" s="56"/>
      <c r="G92" s="57"/>
      <c r="H92" s="57"/>
      <c r="I92" s="58"/>
      <c r="M92" s="11"/>
    </row>
    <row r="93" spans="1:13" x14ac:dyDescent="0.35">
      <c r="A93" s="20"/>
      <c r="B93" s="88"/>
      <c r="C93" s="59" t="s">
        <v>75</v>
      </c>
      <c r="D93" s="60"/>
      <c r="E93" s="61"/>
      <c r="F93" s="61"/>
      <c r="G93" s="62"/>
      <c r="H93" s="62"/>
      <c r="I93" s="63"/>
      <c r="M93" s="11"/>
    </row>
    <row r="94" spans="1:13" x14ac:dyDescent="0.35">
      <c r="A94" s="20"/>
      <c r="B94" s="52" t="s">
        <v>76</v>
      </c>
      <c r="C94" s="48" t="s">
        <v>77</v>
      </c>
      <c r="D94" s="48"/>
      <c r="E94" s="49"/>
      <c r="F94" s="49"/>
      <c r="G94" s="50"/>
      <c r="H94" s="50"/>
      <c r="I94" s="51"/>
      <c r="M94" s="11"/>
    </row>
    <row r="95" spans="1:13" x14ac:dyDescent="0.35">
      <c r="A95" s="20"/>
      <c r="B95" s="53" t="s">
        <v>78</v>
      </c>
      <c r="C95" s="48" t="s">
        <v>79</v>
      </c>
      <c r="D95" s="48"/>
      <c r="E95" s="49"/>
      <c r="F95" s="49"/>
      <c r="G95" s="50"/>
      <c r="H95" s="50"/>
      <c r="I95" s="51"/>
      <c r="M95" s="11"/>
    </row>
    <row r="96" spans="1:13" x14ac:dyDescent="0.35">
      <c r="A96" s="20"/>
      <c r="B96" s="53" t="s">
        <v>80</v>
      </c>
      <c r="C96" s="48" t="s">
        <v>81</v>
      </c>
      <c r="D96" s="48"/>
      <c r="E96" s="49"/>
      <c r="F96" s="49"/>
      <c r="G96" s="50"/>
      <c r="H96" s="50"/>
      <c r="I96" s="51"/>
      <c r="M96" s="11"/>
    </row>
    <row r="97" spans="1:13" x14ac:dyDescent="0.35">
      <c r="A97" s="20"/>
      <c r="M97" s="11"/>
    </row>
    <row r="98" spans="1:13" x14ac:dyDescent="0.35">
      <c r="A98" s="20"/>
      <c r="B98" s="46" t="s">
        <v>82</v>
      </c>
      <c r="C98" s="46"/>
      <c r="D98" s="46"/>
      <c r="E98" s="44"/>
      <c r="F98" s="44"/>
      <c r="G98" s="45"/>
      <c r="H98" s="45"/>
      <c r="I98" s="45"/>
      <c r="M98" s="11"/>
    </row>
    <row r="99" spans="1:13" x14ac:dyDescent="0.35">
      <c r="A99" s="20"/>
      <c r="B99" s="47" t="s">
        <v>83</v>
      </c>
      <c r="C99" s="47"/>
      <c r="D99" s="47"/>
      <c r="E99" s="44"/>
      <c r="F99" s="44"/>
      <c r="G99" s="45"/>
      <c r="H99" s="45"/>
      <c r="I99" s="45"/>
      <c r="M99" s="11"/>
    </row>
    <row r="100" spans="1:13" x14ac:dyDescent="0.35">
      <c r="A100" s="20"/>
      <c r="B100" s="47" t="s">
        <v>84</v>
      </c>
      <c r="C100" s="47"/>
      <c r="D100" s="47"/>
      <c r="E100" s="44"/>
      <c r="F100" s="44"/>
      <c r="G100" s="45"/>
      <c r="H100" s="45"/>
      <c r="I100" s="45"/>
      <c r="M100" s="11"/>
    </row>
    <row r="101" spans="1:13" x14ac:dyDescent="0.35">
      <c r="A101" s="20"/>
      <c r="B101" s="47" t="s">
        <v>85</v>
      </c>
      <c r="C101" s="47"/>
      <c r="D101" s="47"/>
      <c r="E101" s="44"/>
      <c r="F101" s="44"/>
      <c r="G101" s="45"/>
      <c r="H101" s="45"/>
      <c r="I101" s="45"/>
      <c r="M101" s="11"/>
    </row>
    <row r="102" spans="1:13" x14ac:dyDescent="0.35">
      <c r="A102" s="20"/>
      <c r="B102" s="47" t="s">
        <v>86</v>
      </c>
      <c r="C102" s="47"/>
      <c r="D102" s="47"/>
      <c r="E102" s="44"/>
      <c r="F102" s="44"/>
      <c r="G102" s="45"/>
      <c r="H102" s="45"/>
      <c r="I102" s="45"/>
      <c r="M102" s="11"/>
    </row>
    <row r="103" spans="1:13" x14ac:dyDescent="0.35">
      <c r="A103" s="20"/>
      <c r="B103" s="47" t="s">
        <v>87</v>
      </c>
      <c r="C103" s="47"/>
      <c r="D103" s="47"/>
      <c r="E103" s="44"/>
      <c r="F103" s="44"/>
      <c r="G103" s="45"/>
      <c r="H103" s="45"/>
      <c r="I103" s="45"/>
      <c r="M103" s="11"/>
    </row>
    <row r="104" spans="1:13" ht="15" thickBot="1" x14ac:dyDescent="0.4">
      <c r="A104" s="20"/>
      <c r="G104" s="2"/>
      <c r="H104" s="2"/>
      <c r="I104" s="2"/>
      <c r="M104" s="11"/>
    </row>
    <row r="105" spans="1:13" x14ac:dyDescent="0.35">
      <c r="A105" s="20"/>
      <c r="B105" s="40"/>
      <c r="C105" s="40"/>
      <c r="D105" s="40"/>
      <c r="J105" s="7" t="s">
        <v>88</v>
      </c>
      <c r="K105" s="8"/>
      <c r="L105" s="9"/>
      <c r="M105" s="11"/>
    </row>
    <row r="106" spans="1:13" x14ac:dyDescent="0.35">
      <c r="A106" s="20"/>
      <c r="B106" s="40"/>
      <c r="C106" s="40"/>
      <c r="D106" s="40"/>
      <c r="J106" s="10"/>
      <c r="L106" s="11"/>
      <c r="M106" s="11"/>
    </row>
    <row r="107" spans="1:13" x14ac:dyDescent="0.35">
      <c r="A107" s="20"/>
      <c r="B107" s="40"/>
      <c r="C107" s="40"/>
      <c r="D107" s="40"/>
      <c r="J107" s="10" t="s">
        <v>89</v>
      </c>
      <c r="L107" s="11"/>
      <c r="M107" s="11"/>
    </row>
    <row r="108" spans="1:13" x14ac:dyDescent="0.35">
      <c r="A108" s="20"/>
      <c r="B108" s="40"/>
      <c r="C108" s="40"/>
      <c r="D108" s="40"/>
      <c r="J108" s="10"/>
      <c r="L108" s="11"/>
      <c r="M108" s="11"/>
    </row>
    <row r="109" spans="1:13" ht="15" thickBot="1" x14ac:dyDescent="0.4">
      <c r="A109" s="20"/>
      <c r="B109" s="40"/>
      <c r="C109" s="40"/>
      <c r="D109" s="40"/>
      <c r="J109" s="12" t="s">
        <v>90</v>
      </c>
      <c r="K109" s="13"/>
      <c r="L109" s="14"/>
      <c r="M109" s="11"/>
    </row>
    <row r="110" spans="1:13" ht="15" thickBot="1" x14ac:dyDescent="0.4">
      <c r="A110" s="25"/>
      <c r="B110" s="13"/>
      <c r="C110" s="13"/>
      <c r="D110" s="13"/>
      <c r="E110" s="13"/>
      <c r="F110" s="13"/>
      <c r="G110" s="26"/>
      <c r="H110" s="26"/>
      <c r="I110" s="26"/>
      <c r="J110" s="13"/>
      <c r="K110" s="13"/>
      <c r="L110" s="13"/>
      <c r="M110" s="14"/>
    </row>
    <row r="111" spans="1:13" x14ac:dyDescent="0.35">
      <c r="G111" s="2"/>
      <c r="H111" s="2"/>
      <c r="I111" s="2"/>
    </row>
  </sheetData>
  <mergeCells count="79">
    <mergeCell ref="B89:K89"/>
    <mergeCell ref="B48:F48"/>
    <mergeCell ref="B47:F47"/>
    <mergeCell ref="H77:K77"/>
    <mergeCell ref="H87:K87"/>
    <mergeCell ref="B86:F86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76:F76"/>
    <mergeCell ref="B52:F52"/>
    <mergeCell ref="B53:F53"/>
    <mergeCell ref="B54:F54"/>
    <mergeCell ref="B66:F66"/>
    <mergeCell ref="B69:F69"/>
    <mergeCell ref="B73:F73"/>
    <mergeCell ref="B74:F74"/>
    <mergeCell ref="B65:F65"/>
    <mergeCell ref="B70:F70"/>
    <mergeCell ref="B71:F71"/>
    <mergeCell ref="B72:F72"/>
    <mergeCell ref="B75:F75"/>
    <mergeCell ref="B38:F38"/>
    <mergeCell ref="B42:F42"/>
    <mergeCell ref="B46:F46"/>
    <mergeCell ref="B29:F29"/>
    <mergeCell ref="B31:F31"/>
    <mergeCell ref="B32:F32"/>
    <mergeCell ref="B34:F34"/>
    <mergeCell ref="B37:F37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8:F18"/>
    <mergeCell ref="B84:F84"/>
    <mergeCell ref="B85:F85"/>
    <mergeCell ref="B30:F30"/>
    <mergeCell ref="B44:F44"/>
    <mergeCell ref="B45:F45"/>
    <mergeCell ref="B81:K81"/>
    <mergeCell ref="B82:F82"/>
    <mergeCell ref="B51:F51"/>
    <mergeCell ref="B67:F67"/>
    <mergeCell ref="B68:F68"/>
    <mergeCell ref="B43:F43"/>
    <mergeCell ref="B39:F39"/>
    <mergeCell ref="B40:F40"/>
    <mergeCell ref="B41:F41"/>
    <mergeCell ref="B35:F35"/>
    <mergeCell ref="B92:B93"/>
    <mergeCell ref="E4:L4"/>
    <mergeCell ref="E6:L6"/>
    <mergeCell ref="E7:L7"/>
    <mergeCell ref="E8:L8"/>
    <mergeCell ref="B83:F83"/>
    <mergeCell ref="E5:L5"/>
    <mergeCell ref="B36:F36"/>
    <mergeCell ref="B33:F33"/>
    <mergeCell ref="B49:F49"/>
    <mergeCell ref="B50:F50"/>
    <mergeCell ref="B13:F13"/>
    <mergeCell ref="B14:F14"/>
    <mergeCell ref="B15:F15"/>
    <mergeCell ref="B16:F16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portrait" verticalDpi="1200" r:id="rId1"/>
  <rowBreaks count="1" manualBreakCount="1">
    <brk id="87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C08B-5866-4146-83C7-CA2EDDDEAC22}">
  <sheetPr>
    <pageSetUpPr fitToPage="1"/>
  </sheetPr>
  <dimension ref="A1:P87"/>
  <sheetViews>
    <sheetView zoomScale="70" zoomScaleNormal="70" zoomScaleSheetLayoutView="40" workbookViewId="0">
      <selection activeCell="O77" sqref="O77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24"/>
    </row>
    <row r="7" spans="1:16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24"/>
    </row>
    <row r="8" spans="1:16" ht="15.5" x14ac:dyDescent="0.35">
      <c r="A8" s="20"/>
      <c r="B8" s="22"/>
      <c r="C8" s="22"/>
      <c r="D8" s="23" t="s">
        <v>6</v>
      </c>
      <c r="E8" s="121" t="s">
        <v>91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2.0</v>
      </c>
      <c r="P10" s="11"/>
    </row>
    <row r="11" spans="1:16" ht="15.5" x14ac:dyDescent="0.35">
      <c r="A11" s="20"/>
      <c r="B11" s="36" t="s">
        <v>92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93</v>
      </c>
      <c r="H13" s="3" t="s">
        <v>94</v>
      </c>
      <c r="I13" s="3" t="s">
        <v>95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7"/>
      <c r="H14" s="67"/>
      <c r="I14" s="67"/>
      <c r="J14" s="67"/>
      <c r="K14" s="67"/>
      <c r="L14" s="67"/>
      <c r="M14" s="67"/>
      <c r="N14" s="67"/>
      <c r="O14" s="68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9"/>
      <c r="H15" s="69"/>
      <c r="I15" s="69"/>
      <c r="J15" s="69"/>
      <c r="K15" s="69"/>
      <c r="L15" s="69"/>
      <c r="M15" s="69"/>
      <c r="N15" s="69"/>
      <c r="O15" s="68">
        <f t="shared" ref="O15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9"/>
      <c r="H16" s="69"/>
      <c r="I16" s="69"/>
      <c r="J16" s="69"/>
      <c r="K16" s="69"/>
      <c r="L16" s="69"/>
      <c r="M16" s="69"/>
      <c r="N16" s="69"/>
      <c r="O16" s="68">
        <f t="shared" ref="O16:O24" si="1">SUM(G16:N16)</f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7"/>
      <c r="H17" s="67"/>
      <c r="I17" s="67"/>
      <c r="J17" s="67"/>
      <c r="K17" s="67"/>
      <c r="L17" s="67"/>
      <c r="M17" s="67"/>
      <c r="N17" s="67"/>
      <c r="O17" s="68"/>
      <c r="P17" s="11"/>
    </row>
    <row r="18" spans="1:16" x14ac:dyDescent="0.35">
      <c r="A18" s="20"/>
      <c r="B18" s="106" t="s">
        <v>102</v>
      </c>
      <c r="C18" s="107"/>
      <c r="D18" s="107"/>
      <c r="E18" s="107"/>
      <c r="F18" s="108"/>
      <c r="G18" s="65">
        <f>'Uitvoering OIT'!$F37</f>
        <v>0</v>
      </c>
      <c r="H18" s="65">
        <f>'Uitvoering OIT'!$F37</f>
        <v>0</v>
      </c>
      <c r="I18" s="65">
        <f>'Uitvoering OIT'!$F37</f>
        <v>0</v>
      </c>
      <c r="J18" s="65">
        <f>'Uitvoering OIT'!$F37</f>
        <v>0</v>
      </c>
      <c r="K18" s="65">
        <f>'Uitvoering OIT'!$F37</f>
        <v>0</v>
      </c>
      <c r="L18" s="65">
        <f>'Uitvoering OIT'!$F37</f>
        <v>0</v>
      </c>
      <c r="M18" s="65">
        <f>'Uitvoering OIT'!$F37</f>
        <v>0</v>
      </c>
      <c r="N18" s="65">
        <f>'Uitvoering OIT'!$F37</f>
        <v>0</v>
      </c>
      <c r="O18" s="68">
        <f t="shared" si="1"/>
        <v>0</v>
      </c>
      <c r="P18" s="11"/>
    </row>
    <row r="19" spans="1:16" x14ac:dyDescent="0.35">
      <c r="A19" s="20"/>
      <c r="B19" s="106" t="s">
        <v>103</v>
      </c>
      <c r="C19" s="107"/>
      <c r="D19" s="107"/>
      <c r="E19" s="107"/>
      <c r="F19" s="108"/>
      <c r="G19" s="65">
        <f>'Uitvoering OIT'!$F38</f>
        <v>0</v>
      </c>
      <c r="H19" s="65">
        <f>'Uitvoering OIT'!$F38</f>
        <v>0</v>
      </c>
      <c r="I19" s="65">
        <f>'Uitvoering OIT'!$F38</f>
        <v>0</v>
      </c>
      <c r="J19" s="65">
        <f>'Uitvoering OIT'!$F38</f>
        <v>0</v>
      </c>
      <c r="K19" s="65">
        <f>'Uitvoering OIT'!$F38</f>
        <v>0</v>
      </c>
      <c r="L19" s="65">
        <f>'Uitvoering OIT'!$F38</f>
        <v>0</v>
      </c>
      <c r="M19" s="65">
        <f>'Uitvoering OIT'!$F38</f>
        <v>0</v>
      </c>
      <c r="N19" s="65">
        <f>'Uitvoering OIT'!$F38</f>
        <v>0</v>
      </c>
      <c r="O19" s="68">
        <f t="shared" si="1"/>
        <v>0</v>
      </c>
      <c r="P19" s="11"/>
    </row>
    <row r="20" spans="1:16" x14ac:dyDescent="0.35">
      <c r="A20" s="20"/>
      <c r="B20" s="106" t="s">
        <v>104</v>
      </c>
      <c r="C20" s="107"/>
      <c r="D20" s="107"/>
      <c r="E20" s="107"/>
      <c r="F20" s="108"/>
      <c r="G20" s="65">
        <f>'Uitvoering OIT'!$F39</f>
        <v>0</v>
      </c>
      <c r="H20" s="65">
        <f>'Uitvoering OIT'!$F39</f>
        <v>0</v>
      </c>
      <c r="I20" s="65">
        <f>'Uitvoering OIT'!$F39</f>
        <v>0</v>
      </c>
      <c r="J20" s="65">
        <f>'Uitvoering OIT'!$F39</f>
        <v>0</v>
      </c>
      <c r="K20" s="65">
        <f>'Uitvoering OIT'!$F39</f>
        <v>0</v>
      </c>
      <c r="L20" s="65">
        <f>'Uitvoering OIT'!$F39</f>
        <v>0</v>
      </c>
      <c r="M20" s="65">
        <f>'Uitvoering OIT'!$F39</f>
        <v>0</v>
      </c>
      <c r="N20" s="65">
        <f>'Uitvoering OIT'!$F39</f>
        <v>0</v>
      </c>
      <c r="O20" s="68">
        <f t="shared" ref="O20" si="2">SUM(G20:N20)</f>
        <v>0</v>
      </c>
      <c r="P20" s="11"/>
    </row>
    <row r="21" spans="1:16" x14ac:dyDescent="0.35">
      <c r="A21" s="20"/>
      <c r="B21" s="106" t="s">
        <v>105</v>
      </c>
      <c r="C21" s="107"/>
      <c r="D21" s="107"/>
      <c r="E21" s="107"/>
      <c r="F21" s="108"/>
      <c r="G21" s="65">
        <f>'Uitvoering OIT'!$F40</f>
        <v>0</v>
      </c>
      <c r="H21" s="65">
        <f>'Uitvoering OIT'!$F40</f>
        <v>0</v>
      </c>
      <c r="I21" s="65">
        <f>'Uitvoering OIT'!$F40</f>
        <v>0</v>
      </c>
      <c r="J21" s="65">
        <f>'Uitvoering OIT'!$F40</f>
        <v>0</v>
      </c>
      <c r="K21" s="65">
        <f>'Uitvoering OIT'!$F40</f>
        <v>0</v>
      </c>
      <c r="L21" s="65">
        <f>'Uitvoering OIT'!$F40</f>
        <v>0</v>
      </c>
      <c r="M21" s="65">
        <f>'Uitvoering OIT'!$F40</f>
        <v>0</v>
      </c>
      <c r="N21" s="65">
        <f>'Uitvoering OIT'!$F40</f>
        <v>0</v>
      </c>
      <c r="O21" s="68">
        <f t="shared" si="1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9"/>
      <c r="H22" s="69"/>
      <c r="I22" s="69"/>
      <c r="J22" s="69"/>
      <c r="K22" s="69"/>
      <c r="L22" s="69"/>
      <c r="M22" s="69"/>
      <c r="N22" s="69"/>
      <c r="O22" s="68">
        <f t="shared" si="1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9"/>
      <c r="H23" s="69"/>
      <c r="I23" s="69"/>
      <c r="J23" s="69"/>
      <c r="K23" s="69"/>
      <c r="L23" s="69"/>
      <c r="M23" s="69"/>
      <c r="N23" s="69"/>
      <c r="O23" s="68">
        <f t="shared" si="1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9"/>
      <c r="H24" s="69"/>
      <c r="I24" s="69"/>
      <c r="J24" s="69"/>
      <c r="K24" s="69"/>
      <c r="L24" s="69"/>
      <c r="M24" s="69"/>
      <c r="N24" s="69"/>
      <c r="O24" s="68">
        <f t="shared" si="1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7"/>
      <c r="H25" s="67"/>
      <c r="I25" s="67"/>
      <c r="J25" s="67"/>
      <c r="K25" s="67"/>
      <c r="L25" s="67"/>
      <c r="M25" s="67"/>
      <c r="N25" s="67"/>
      <c r="O25" s="68"/>
      <c r="P25" s="11"/>
    </row>
    <row r="26" spans="1:16" x14ac:dyDescent="0.35">
      <c r="A26" s="20"/>
      <c r="B26" s="93" t="s">
        <v>28</v>
      </c>
      <c r="C26" s="94"/>
      <c r="D26" s="94"/>
      <c r="E26" s="94"/>
      <c r="F26" s="95"/>
      <c r="G26" s="67"/>
      <c r="H26" s="67"/>
      <c r="I26" s="67"/>
      <c r="J26" s="67"/>
      <c r="K26" s="67"/>
      <c r="L26" s="67"/>
      <c r="M26" s="67"/>
      <c r="N26" s="67"/>
      <c r="O26" s="68"/>
      <c r="P26" s="11"/>
    </row>
    <row r="27" spans="1:16" x14ac:dyDescent="0.35">
      <c r="A27" s="20"/>
      <c r="B27" s="91" t="s">
        <v>29</v>
      </c>
      <c r="C27" s="92"/>
      <c r="D27" s="92"/>
      <c r="E27" s="92"/>
      <c r="F27" s="96"/>
      <c r="G27" s="69"/>
      <c r="H27" s="69"/>
      <c r="I27" s="69"/>
      <c r="J27" s="69"/>
      <c r="K27" s="69"/>
      <c r="L27" s="69"/>
      <c r="M27" s="69"/>
      <c r="N27" s="69"/>
      <c r="O27" s="68">
        <f>SUM(G27:N27)</f>
        <v>0</v>
      </c>
      <c r="P27" s="11"/>
    </row>
    <row r="28" spans="1:16" x14ac:dyDescent="0.35">
      <c r="A28" s="20"/>
      <c r="B28" s="91" t="s">
        <v>30</v>
      </c>
      <c r="C28" s="92"/>
      <c r="D28" s="92"/>
      <c r="E28" s="92"/>
      <c r="F28" s="96"/>
      <c r="G28" s="69"/>
      <c r="H28" s="69"/>
      <c r="I28" s="69"/>
      <c r="J28" s="69"/>
      <c r="K28" s="69"/>
      <c r="L28" s="69"/>
      <c r="M28" s="69"/>
      <c r="N28" s="69"/>
      <c r="O28" s="68">
        <f>SUM(G28:N28)</f>
        <v>0</v>
      </c>
      <c r="P28" s="11"/>
    </row>
    <row r="29" spans="1:16" x14ac:dyDescent="0.35">
      <c r="A29" s="20"/>
      <c r="B29" s="91" t="s">
        <v>31</v>
      </c>
      <c r="C29" s="92"/>
      <c r="D29" s="92"/>
      <c r="E29" s="92"/>
      <c r="F29" s="96"/>
      <c r="G29" s="69"/>
      <c r="H29" s="69"/>
      <c r="I29" s="69"/>
      <c r="J29" s="69"/>
      <c r="K29" s="69"/>
      <c r="L29" s="69"/>
      <c r="M29" s="69"/>
      <c r="N29" s="69"/>
      <c r="O29" s="68">
        <f>SUM(G29:N29)</f>
        <v>0</v>
      </c>
      <c r="P29" s="11"/>
    </row>
    <row r="30" spans="1:16" x14ac:dyDescent="0.35">
      <c r="A30" s="20"/>
      <c r="B30" s="91" t="s">
        <v>32</v>
      </c>
      <c r="C30" s="92"/>
      <c r="D30" s="92"/>
      <c r="E30" s="92"/>
      <c r="F30" s="96"/>
      <c r="G30" s="69"/>
      <c r="H30" s="69"/>
      <c r="I30" s="69"/>
      <c r="J30" s="69"/>
      <c r="K30" s="69"/>
      <c r="L30" s="69"/>
      <c r="M30" s="69"/>
      <c r="N30" s="69"/>
      <c r="O30" s="68">
        <f>SUM(G30:N30)</f>
        <v>0</v>
      </c>
      <c r="P30" s="11"/>
    </row>
    <row r="31" spans="1:16" x14ac:dyDescent="0.35">
      <c r="A31" s="20"/>
      <c r="B31" s="112" t="s">
        <v>33</v>
      </c>
      <c r="C31" s="113"/>
      <c r="D31" s="113"/>
      <c r="E31" s="113"/>
      <c r="F31" s="114"/>
      <c r="G31" s="67"/>
      <c r="H31" s="67"/>
      <c r="I31" s="67"/>
      <c r="J31" s="67"/>
      <c r="K31" s="67"/>
      <c r="L31" s="67"/>
      <c r="M31" s="67"/>
      <c r="N31" s="67"/>
      <c r="O31" s="68"/>
      <c r="P31" s="11"/>
    </row>
    <row r="32" spans="1:16" x14ac:dyDescent="0.35">
      <c r="A32" s="20"/>
      <c r="B32" s="112" t="s">
        <v>34</v>
      </c>
      <c r="C32" s="113"/>
      <c r="D32" s="113"/>
      <c r="E32" s="113"/>
      <c r="F32" s="114"/>
      <c r="G32" s="67"/>
      <c r="H32" s="67"/>
      <c r="I32" s="67"/>
      <c r="J32" s="67"/>
      <c r="K32" s="67"/>
      <c r="L32" s="67"/>
      <c r="M32" s="67"/>
      <c r="N32" s="67"/>
      <c r="O32" s="68"/>
      <c r="P32" s="11"/>
    </row>
    <row r="33" spans="1:16" x14ac:dyDescent="0.35">
      <c r="A33" s="20"/>
      <c r="B33" s="91" t="s">
        <v>35</v>
      </c>
      <c r="C33" s="92"/>
      <c r="D33" s="92"/>
      <c r="E33" s="92"/>
      <c r="F33" s="96"/>
      <c r="G33" s="69"/>
      <c r="H33" s="69"/>
      <c r="I33" s="69"/>
      <c r="J33" s="69"/>
      <c r="K33" s="69"/>
      <c r="L33" s="69"/>
      <c r="M33" s="69"/>
      <c r="N33" s="69"/>
      <c r="O33" s="68">
        <f>SUM(G33:N33)</f>
        <v>0</v>
      </c>
      <c r="P33" s="11"/>
    </row>
    <row r="34" spans="1:16" x14ac:dyDescent="0.35">
      <c r="A34" s="20"/>
      <c r="B34" s="112" t="s">
        <v>36</v>
      </c>
      <c r="C34" s="113"/>
      <c r="D34" s="113"/>
      <c r="E34" s="113"/>
      <c r="F34" s="114"/>
      <c r="G34" s="67"/>
      <c r="H34" s="67"/>
      <c r="I34" s="67"/>
      <c r="J34" s="67"/>
      <c r="K34" s="67"/>
      <c r="L34" s="67"/>
      <c r="M34" s="67"/>
      <c r="N34" s="67"/>
      <c r="O34" s="68"/>
      <c r="P34" s="11"/>
    </row>
    <row r="35" spans="1:16" x14ac:dyDescent="0.35">
      <c r="A35" s="20"/>
      <c r="B35" s="91"/>
      <c r="C35" s="92"/>
      <c r="D35" s="92"/>
      <c r="E35" s="92"/>
      <c r="F35" s="96"/>
      <c r="G35" s="67"/>
      <c r="H35" s="67"/>
      <c r="I35" s="67"/>
      <c r="J35" s="67"/>
      <c r="K35" s="67"/>
      <c r="L35" s="67"/>
      <c r="M35" s="67"/>
      <c r="N35" s="67"/>
      <c r="O35" s="68"/>
      <c r="P35" s="11"/>
    </row>
    <row r="36" spans="1:16" x14ac:dyDescent="0.35">
      <c r="A36" s="20"/>
      <c r="B36" s="93" t="s">
        <v>37</v>
      </c>
      <c r="C36" s="94"/>
      <c r="D36" s="94"/>
      <c r="E36" s="94"/>
      <c r="F36" s="95"/>
      <c r="G36" s="69"/>
      <c r="H36" s="69"/>
      <c r="I36" s="69"/>
      <c r="J36" s="69"/>
      <c r="K36" s="69"/>
      <c r="L36" s="69"/>
      <c r="M36" s="69"/>
      <c r="N36" s="69"/>
      <c r="O36" s="68">
        <f>SUM(G36:N36)</f>
        <v>0</v>
      </c>
      <c r="P36" s="11"/>
    </row>
    <row r="37" spans="1:16" x14ac:dyDescent="0.35">
      <c r="A37" s="20"/>
      <c r="B37" s="109" t="s">
        <v>38</v>
      </c>
      <c r="C37" s="110"/>
      <c r="D37" s="110"/>
      <c r="E37" s="110"/>
      <c r="F37" s="111"/>
      <c r="G37" s="67"/>
      <c r="H37" s="67"/>
      <c r="I37" s="67"/>
      <c r="J37" s="67"/>
      <c r="K37" s="67"/>
      <c r="L37" s="67"/>
      <c r="M37" s="67"/>
      <c r="N37" s="67"/>
      <c r="O37" s="68"/>
      <c r="P37" s="11"/>
    </row>
    <row r="38" spans="1:16" x14ac:dyDescent="0.35">
      <c r="A38" s="20"/>
      <c r="B38" s="91"/>
      <c r="C38" s="92"/>
      <c r="D38" s="92"/>
      <c r="E38" s="92"/>
      <c r="F38" s="96"/>
      <c r="G38" s="67"/>
      <c r="H38" s="67"/>
      <c r="I38" s="67"/>
      <c r="J38" s="67"/>
      <c r="K38" s="67"/>
      <c r="L38" s="67"/>
      <c r="M38" s="67"/>
      <c r="N38" s="67"/>
      <c r="O38" s="68"/>
      <c r="P38" s="11"/>
    </row>
    <row r="39" spans="1:16" x14ac:dyDescent="0.35">
      <c r="A39" s="20"/>
      <c r="B39" s="93" t="s">
        <v>39</v>
      </c>
      <c r="C39" s="94"/>
      <c r="D39" s="94"/>
      <c r="E39" s="94"/>
      <c r="F39" s="95"/>
      <c r="G39" s="69"/>
      <c r="H39" s="69"/>
      <c r="I39" s="69"/>
      <c r="J39" s="69"/>
      <c r="K39" s="69"/>
      <c r="L39" s="69"/>
      <c r="M39" s="69"/>
      <c r="N39" s="69"/>
      <c r="O39" s="68">
        <f>SUM(G39:N39)</f>
        <v>0</v>
      </c>
      <c r="P39" s="11"/>
    </row>
    <row r="40" spans="1:16" x14ac:dyDescent="0.35">
      <c r="A40" s="20"/>
      <c r="B40" s="109" t="s">
        <v>38</v>
      </c>
      <c r="C40" s="110"/>
      <c r="D40" s="110"/>
      <c r="E40" s="110"/>
      <c r="F40" s="111"/>
      <c r="G40" s="67"/>
      <c r="H40" s="67"/>
      <c r="I40" s="67"/>
      <c r="J40" s="67"/>
      <c r="K40" s="67"/>
      <c r="L40" s="67"/>
      <c r="M40" s="67"/>
      <c r="N40" s="67"/>
      <c r="O40" s="68"/>
      <c r="P40" s="11"/>
    </row>
    <row r="41" spans="1:16" x14ac:dyDescent="0.35">
      <c r="A41" s="20"/>
      <c r="B41" s="97"/>
      <c r="C41" s="98"/>
      <c r="D41" s="98"/>
      <c r="E41" s="98"/>
      <c r="F41" s="99"/>
      <c r="G41" s="67"/>
      <c r="H41" s="67"/>
      <c r="I41" s="67"/>
      <c r="J41" s="67"/>
      <c r="K41" s="67"/>
      <c r="L41" s="67"/>
      <c r="M41" s="67"/>
      <c r="N41" s="67"/>
      <c r="O41" s="68"/>
      <c r="P41" s="11"/>
    </row>
    <row r="42" spans="1:16" x14ac:dyDescent="0.35">
      <c r="A42" s="20"/>
      <c r="B42" s="100" t="s">
        <v>40</v>
      </c>
      <c r="C42" s="101"/>
      <c r="D42" s="101"/>
      <c r="E42" s="101"/>
      <c r="F42" s="102"/>
      <c r="G42" s="67"/>
      <c r="H42" s="67"/>
      <c r="I42" s="67"/>
      <c r="J42" s="67"/>
      <c r="K42" s="67"/>
      <c r="L42" s="67"/>
      <c r="M42" s="67"/>
      <c r="N42" s="67"/>
      <c r="O42" s="68"/>
      <c r="P42" s="11"/>
    </row>
    <row r="43" spans="1:16" ht="14.5" customHeight="1" x14ac:dyDescent="0.35">
      <c r="A43" s="20"/>
      <c r="B43" s="91" t="s">
        <v>41</v>
      </c>
      <c r="C43" s="92"/>
      <c r="D43" s="92"/>
      <c r="E43" s="92"/>
      <c r="F43" s="96"/>
      <c r="G43" s="69"/>
      <c r="H43" s="69"/>
      <c r="I43" s="69"/>
      <c r="J43" s="69"/>
      <c r="K43" s="69"/>
      <c r="L43" s="69"/>
      <c r="M43" s="69"/>
      <c r="N43" s="69"/>
      <c r="O43" s="68">
        <f>SUM(G43:N43)</f>
        <v>0</v>
      </c>
      <c r="P43" s="11"/>
    </row>
    <row r="44" spans="1:16" x14ac:dyDescent="0.35">
      <c r="A44" s="20"/>
      <c r="B44" s="91" t="s">
        <v>261</v>
      </c>
      <c r="C44" s="92"/>
      <c r="D44" s="92"/>
      <c r="E44" s="92"/>
      <c r="F44" s="96"/>
      <c r="G44" s="66"/>
      <c r="H44" s="67"/>
      <c r="I44" s="67"/>
      <c r="J44" s="67"/>
      <c r="K44" s="67"/>
      <c r="L44" s="67"/>
      <c r="M44" s="67"/>
      <c r="N44" s="67"/>
      <c r="O44" s="68"/>
      <c r="P44" s="11"/>
    </row>
    <row r="45" spans="1:16" x14ac:dyDescent="0.35">
      <c r="A45" s="20"/>
      <c r="B45" s="97"/>
      <c r="C45" s="98"/>
      <c r="D45" s="98"/>
      <c r="E45" s="98"/>
      <c r="F45" s="99"/>
      <c r="G45" s="67"/>
      <c r="H45" s="67"/>
      <c r="I45" s="67"/>
      <c r="J45" s="67"/>
      <c r="K45" s="67"/>
      <c r="L45" s="67"/>
      <c r="M45" s="67"/>
      <c r="N45" s="67"/>
      <c r="O45" s="68"/>
      <c r="P45" s="11"/>
    </row>
    <row r="46" spans="1:16" ht="14.5" customHeight="1" x14ac:dyDescent="0.35">
      <c r="A46" s="20"/>
      <c r="B46" s="100" t="s">
        <v>43</v>
      </c>
      <c r="C46" s="101"/>
      <c r="D46" s="101"/>
      <c r="E46" s="101"/>
      <c r="F46" s="102"/>
      <c r="G46" s="67"/>
      <c r="H46" s="67"/>
      <c r="I46" s="67"/>
      <c r="J46" s="67"/>
      <c r="K46" s="67"/>
      <c r="L46" s="67"/>
      <c r="M46" s="67"/>
      <c r="N46" s="67"/>
      <c r="O46" s="68"/>
      <c r="P46" s="11"/>
    </row>
    <row r="47" spans="1:16" ht="14.5" customHeight="1" x14ac:dyDescent="0.35">
      <c r="A47" s="20"/>
      <c r="B47" s="112" t="s">
        <v>44</v>
      </c>
      <c r="C47" s="113"/>
      <c r="D47" s="113"/>
      <c r="E47" s="113"/>
      <c r="F47" s="114"/>
      <c r="G47" s="67"/>
      <c r="H47" s="67"/>
      <c r="I47" s="67"/>
      <c r="J47" s="67"/>
      <c r="K47" s="67"/>
      <c r="L47" s="67"/>
      <c r="M47" s="67"/>
      <c r="N47" s="67"/>
      <c r="O47" s="68"/>
      <c r="P47" s="11"/>
    </row>
    <row r="48" spans="1:16" x14ac:dyDescent="0.35">
      <c r="A48" s="20"/>
      <c r="B48" s="91" t="s">
        <v>45</v>
      </c>
      <c r="C48" s="92"/>
      <c r="D48" s="92"/>
      <c r="E48" s="92"/>
      <c r="F48" s="96"/>
      <c r="G48" s="69"/>
      <c r="H48" s="69"/>
      <c r="I48" s="69"/>
      <c r="J48" s="69"/>
      <c r="K48" s="69"/>
      <c r="L48" s="69"/>
      <c r="M48" s="69"/>
      <c r="N48" s="69"/>
      <c r="O48" s="68">
        <f>SUM(G48:N48)</f>
        <v>0</v>
      </c>
      <c r="P48" s="11"/>
    </row>
    <row r="49" spans="1:16" x14ac:dyDescent="0.35">
      <c r="A49" s="20"/>
      <c r="B49" s="97"/>
      <c r="C49" s="98"/>
      <c r="D49" s="98"/>
      <c r="E49" s="98"/>
      <c r="F49" s="99"/>
      <c r="G49" s="67"/>
      <c r="H49" s="67"/>
      <c r="I49" s="67"/>
      <c r="J49" s="67"/>
      <c r="K49" s="67"/>
      <c r="L49" s="67"/>
      <c r="M49" s="67"/>
      <c r="N49" s="67"/>
      <c r="O49" s="68"/>
      <c r="P49" s="11"/>
    </row>
    <row r="50" spans="1:16" x14ac:dyDescent="0.35">
      <c r="A50" s="20"/>
      <c r="B50" s="100" t="s">
        <v>46</v>
      </c>
      <c r="C50" s="101"/>
      <c r="D50" s="101"/>
      <c r="E50" s="101"/>
      <c r="F50" s="102"/>
      <c r="G50" s="67"/>
      <c r="H50" s="67"/>
      <c r="I50" s="67"/>
      <c r="J50" s="67"/>
      <c r="K50" s="67"/>
      <c r="L50" s="67"/>
      <c r="M50" s="67"/>
      <c r="N50" s="67"/>
      <c r="O50" s="68"/>
      <c r="P50" s="11"/>
    </row>
    <row r="51" spans="1:16" ht="14.5" customHeight="1" x14ac:dyDescent="0.35">
      <c r="A51" s="20"/>
      <c r="B51" s="91" t="s">
        <v>47</v>
      </c>
      <c r="C51" s="92"/>
      <c r="D51" s="92"/>
      <c r="E51" s="92"/>
      <c r="F51" s="96"/>
      <c r="G51" s="69"/>
      <c r="H51" s="69"/>
      <c r="I51" s="69"/>
      <c r="J51" s="69"/>
      <c r="K51" s="69"/>
      <c r="L51" s="69"/>
      <c r="M51" s="69"/>
      <c r="N51" s="69"/>
      <c r="O51" s="68">
        <f>SUM(G51:N51)</f>
        <v>0</v>
      </c>
      <c r="P51" s="11"/>
    </row>
    <row r="52" spans="1:16" x14ac:dyDescent="0.35">
      <c r="A52" s="20"/>
      <c r="B52" s="112" t="s">
        <v>48</v>
      </c>
      <c r="C52" s="113"/>
      <c r="D52" s="113"/>
      <c r="E52" s="113"/>
      <c r="F52" s="114"/>
      <c r="G52" s="69"/>
      <c r="H52" s="69"/>
      <c r="I52" s="69"/>
      <c r="J52" s="69"/>
      <c r="K52" s="69"/>
      <c r="L52" s="69"/>
      <c r="M52" s="69"/>
      <c r="N52" s="69"/>
      <c r="O52" s="68">
        <f>SUM(G52:N52)</f>
        <v>0</v>
      </c>
      <c r="P52" s="11"/>
    </row>
    <row r="53" spans="1:16" x14ac:dyDescent="0.35">
      <c r="A53" s="20"/>
      <c r="B53" s="97"/>
      <c r="C53" s="98"/>
      <c r="D53" s="98"/>
      <c r="E53" s="98"/>
      <c r="F53" s="99"/>
      <c r="G53" s="67"/>
      <c r="H53" s="67"/>
      <c r="I53" s="67"/>
      <c r="J53" s="67"/>
      <c r="K53" s="67"/>
      <c r="L53" s="67"/>
      <c r="M53" s="67"/>
      <c r="N53" s="67"/>
      <c r="O53" s="68"/>
      <c r="P53" s="11"/>
    </row>
    <row r="54" spans="1:16" x14ac:dyDescent="0.35">
      <c r="A54" s="20"/>
      <c r="B54" s="100" t="s">
        <v>49</v>
      </c>
      <c r="C54" s="101"/>
      <c r="D54" s="101"/>
      <c r="E54" s="101"/>
      <c r="F54" s="102"/>
      <c r="G54" s="67"/>
      <c r="H54" s="67"/>
      <c r="I54" s="67"/>
      <c r="J54" s="67"/>
      <c r="K54" s="67"/>
      <c r="L54" s="67"/>
      <c r="M54" s="67"/>
      <c r="N54" s="67"/>
      <c r="O54" s="68"/>
      <c r="P54" s="11"/>
    </row>
    <row r="55" spans="1:16" ht="14.5" customHeight="1" x14ac:dyDescent="0.35">
      <c r="A55" s="20"/>
      <c r="B55" s="91" t="s">
        <v>50</v>
      </c>
      <c r="C55" s="92"/>
      <c r="D55" s="92"/>
      <c r="E55" s="92"/>
      <c r="F55" s="96"/>
      <c r="G55" s="69"/>
      <c r="H55" s="69"/>
      <c r="I55" s="69"/>
      <c r="J55" s="69"/>
      <c r="K55" s="69"/>
      <c r="L55" s="69"/>
      <c r="M55" s="69"/>
      <c r="N55" s="69"/>
      <c r="O55" s="68">
        <f>SUM(G55:N55)</f>
        <v>0</v>
      </c>
      <c r="P55" s="11"/>
    </row>
    <row r="56" spans="1:16" x14ac:dyDescent="0.35">
      <c r="A56" s="20"/>
      <c r="B56" s="91" t="s">
        <v>51</v>
      </c>
      <c r="C56" s="92"/>
      <c r="D56" s="92"/>
      <c r="E56" s="92"/>
      <c r="F56" s="96"/>
      <c r="G56" s="69"/>
      <c r="H56" s="69"/>
      <c r="I56" s="69"/>
      <c r="J56" s="69"/>
      <c r="K56" s="69"/>
      <c r="L56" s="69"/>
      <c r="M56" s="69"/>
      <c r="N56" s="69"/>
      <c r="O56" s="68">
        <f>SUM(G56:N56)</f>
        <v>0</v>
      </c>
      <c r="P56" s="11"/>
    </row>
    <row r="57" spans="1:16" x14ac:dyDescent="0.35">
      <c r="A57" s="20"/>
      <c r="B57" s="97"/>
      <c r="C57" s="98"/>
      <c r="D57" s="98"/>
      <c r="E57" s="98"/>
      <c r="F57" s="99"/>
      <c r="G57" s="67"/>
      <c r="H57" s="67"/>
      <c r="I57" s="67"/>
      <c r="J57" s="67"/>
      <c r="K57" s="67"/>
      <c r="L57" s="67"/>
      <c r="M57" s="67"/>
      <c r="N57" s="67"/>
      <c r="O57" s="68"/>
      <c r="P57" s="11"/>
    </row>
    <row r="58" spans="1:16" ht="14.5" customHeight="1" x14ac:dyDescent="0.35">
      <c r="A58" s="20"/>
      <c r="B58" s="118" t="s">
        <v>52</v>
      </c>
      <c r="C58" s="119"/>
      <c r="D58" s="119"/>
      <c r="E58" s="119"/>
      <c r="F58" s="120"/>
      <c r="G58" s="67"/>
      <c r="H58" s="67"/>
      <c r="I58" s="67"/>
      <c r="J58" s="67"/>
      <c r="K58" s="67"/>
      <c r="L58" s="67"/>
      <c r="M58" s="67"/>
      <c r="N58" s="67"/>
      <c r="O58" s="68"/>
      <c r="P58" s="11"/>
    </row>
    <row r="59" spans="1:16" x14ac:dyDescent="0.35">
      <c r="A59" s="20"/>
      <c r="B59" s="91"/>
      <c r="C59" s="92"/>
      <c r="D59" s="92"/>
      <c r="E59" s="92"/>
      <c r="F59" s="96"/>
      <c r="G59" s="67"/>
      <c r="H59" s="67"/>
      <c r="I59" s="67"/>
      <c r="J59" s="67"/>
      <c r="K59" s="67"/>
      <c r="L59" s="67"/>
      <c r="M59" s="67"/>
      <c r="N59" s="67"/>
      <c r="O59" s="68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9"/>
      <c r="H60" s="69"/>
      <c r="I60" s="69"/>
      <c r="J60" s="69"/>
      <c r="K60" s="69"/>
      <c r="L60" s="69"/>
      <c r="M60" s="69"/>
      <c r="N60" s="69"/>
      <c r="O60" s="68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7"/>
      <c r="H61" s="67"/>
      <c r="I61" s="67"/>
      <c r="J61" s="67"/>
      <c r="K61" s="67"/>
      <c r="L61" s="67"/>
      <c r="M61" s="67"/>
      <c r="N61" s="67"/>
      <c r="O61" s="68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9"/>
      <c r="H62" s="69"/>
      <c r="I62" s="69"/>
      <c r="J62" s="69"/>
      <c r="K62" s="69"/>
      <c r="L62" s="69"/>
      <c r="M62" s="69"/>
      <c r="N62" s="69"/>
      <c r="O62" s="68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7"/>
      <c r="H63" s="67"/>
      <c r="I63" s="67"/>
      <c r="J63" s="67"/>
      <c r="K63" s="67"/>
      <c r="L63" s="67"/>
      <c r="M63" s="67"/>
      <c r="N63" s="67"/>
      <c r="O63" s="68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9"/>
      <c r="H64" s="69"/>
      <c r="I64" s="69"/>
      <c r="J64" s="69"/>
      <c r="K64" s="69"/>
      <c r="L64" s="69"/>
      <c r="M64" s="69"/>
      <c r="N64" s="69"/>
      <c r="O64" s="68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7"/>
      <c r="H65" s="67"/>
      <c r="I65" s="67"/>
      <c r="J65" s="67"/>
      <c r="K65" s="67"/>
      <c r="L65" s="67"/>
      <c r="M65" s="67"/>
      <c r="N65" s="67"/>
      <c r="O65" s="68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9"/>
      <c r="H66" s="69"/>
      <c r="I66" s="69"/>
      <c r="J66" s="69"/>
      <c r="K66" s="69"/>
      <c r="L66" s="69"/>
      <c r="M66" s="69"/>
      <c r="N66" s="69"/>
      <c r="O66" s="68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7"/>
      <c r="H67" s="67"/>
      <c r="I67" s="67"/>
      <c r="J67" s="67"/>
      <c r="K67" s="67"/>
      <c r="L67" s="67"/>
      <c r="M67" s="67"/>
      <c r="N67" s="67"/>
      <c r="O67" s="68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7"/>
      <c r="H68" s="67"/>
      <c r="I68" s="67"/>
      <c r="J68" s="67"/>
      <c r="K68" s="67"/>
      <c r="L68" s="67"/>
      <c r="M68" s="67"/>
      <c r="N68" s="67"/>
      <c r="O68" s="68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9"/>
      <c r="H69" s="69"/>
      <c r="I69" s="69"/>
      <c r="J69" s="69"/>
      <c r="K69" s="69"/>
      <c r="L69" s="69"/>
      <c r="M69" s="69"/>
      <c r="N69" s="69"/>
      <c r="O69" s="68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9"/>
      <c r="H70" s="69"/>
      <c r="I70" s="69"/>
      <c r="J70" s="69"/>
      <c r="K70" s="69"/>
      <c r="L70" s="69"/>
      <c r="M70" s="69"/>
      <c r="N70" s="69"/>
      <c r="O70" s="68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9"/>
      <c r="H71" s="69"/>
      <c r="I71" s="69"/>
      <c r="J71" s="69"/>
      <c r="K71" s="69"/>
      <c r="L71" s="69"/>
      <c r="M71" s="69"/>
      <c r="N71" s="69"/>
      <c r="O71" s="68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9"/>
      <c r="H72" s="69"/>
      <c r="I72" s="69"/>
      <c r="J72" s="69"/>
      <c r="K72" s="69"/>
      <c r="L72" s="69"/>
      <c r="M72" s="69"/>
      <c r="N72" s="69"/>
      <c r="O72" s="68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7"/>
      <c r="H73" s="67"/>
      <c r="I73" s="67"/>
      <c r="J73" s="67"/>
      <c r="K73" s="67"/>
      <c r="L73" s="67"/>
      <c r="M73" s="67"/>
      <c r="N73" s="67"/>
      <c r="O73" s="68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7"/>
      <c r="H74" s="67"/>
      <c r="I74" s="67"/>
      <c r="J74" s="67"/>
      <c r="K74" s="67"/>
      <c r="L74" s="67"/>
      <c r="M74" s="67"/>
      <c r="N74" s="67"/>
      <c r="O74" s="68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9"/>
      <c r="H75" s="67"/>
      <c r="I75" s="67"/>
      <c r="J75" s="67"/>
      <c r="K75" s="67"/>
      <c r="L75" s="67"/>
      <c r="M75" s="67"/>
      <c r="N75" s="67"/>
      <c r="O75" s="68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7"/>
      <c r="H76" s="67"/>
      <c r="I76" s="67"/>
      <c r="J76" s="67"/>
      <c r="K76" s="67"/>
      <c r="L76" s="67"/>
      <c r="M76" s="67"/>
      <c r="N76" s="69"/>
      <c r="O76" s="68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5" t="s">
        <v>106</v>
      </c>
      <c r="L77" s="116"/>
      <c r="M77" s="116"/>
      <c r="N77" s="117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88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89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90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3:F13"/>
    <mergeCell ref="B59:F59"/>
    <mergeCell ref="B60:F60"/>
    <mergeCell ref="B61:F61"/>
    <mergeCell ref="B62:F6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K77:N77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F76"/>
    <mergeCell ref="B75:F75"/>
    <mergeCell ref="B57:F57"/>
    <mergeCell ref="B58:F58"/>
    <mergeCell ref="E4:O4"/>
    <mergeCell ref="E6:O6"/>
    <mergeCell ref="E7:O7"/>
    <mergeCell ref="E8:O8"/>
    <mergeCell ref="E5:O5"/>
    <mergeCell ref="B44:F44"/>
    <mergeCell ref="B45:F45"/>
    <mergeCell ref="B14:F14"/>
    <mergeCell ref="B15:F15"/>
    <mergeCell ref="B16:F16"/>
    <mergeCell ref="B17:F17"/>
    <mergeCell ref="B22:F22"/>
    <mergeCell ref="B23:F23"/>
    <mergeCell ref="B24:F24"/>
    <mergeCell ref="B18:F18"/>
    <mergeCell ref="B19:F19"/>
    <mergeCell ref="B20:F20"/>
    <mergeCell ref="B21:F21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1:F41"/>
    <mergeCell ref="B42:F42"/>
    <mergeCell ref="B37:F37"/>
    <mergeCell ref="B40:F40"/>
    <mergeCell ref="B43:F43"/>
    <mergeCell ref="B34:F34"/>
    <mergeCell ref="B35:F35"/>
    <mergeCell ref="B36:F36"/>
    <mergeCell ref="B38:F38"/>
    <mergeCell ref="B39:F3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0D11-EB05-4C4F-A5A0-D1F262D2F627}">
  <sheetPr>
    <pageSetUpPr fitToPage="1"/>
  </sheetPr>
  <dimension ref="A1:P87"/>
  <sheetViews>
    <sheetView zoomScale="70" zoomScaleNormal="70" zoomScaleSheetLayoutView="40" workbookViewId="0">
      <selection activeCell="O77" sqref="O77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24"/>
    </row>
    <row r="7" spans="1:16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24"/>
    </row>
    <row r="8" spans="1:16" ht="15.5" x14ac:dyDescent="0.35">
      <c r="A8" s="20"/>
      <c r="B8" s="22"/>
      <c r="C8" s="22"/>
      <c r="D8" s="23" t="s">
        <v>6</v>
      </c>
      <c r="E8" s="121" t="s">
        <v>107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2.0</v>
      </c>
      <c r="P10" s="11"/>
    </row>
    <row r="11" spans="1:16" ht="15.5" x14ac:dyDescent="0.35">
      <c r="A11" s="20"/>
      <c r="B11" s="36" t="s">
        <v>92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93</v>
      </c>
      <c r="H13" s="3" t="s">
        <v>94</v>
      </c>
      <c r="I13" s="3" t="s">
        <v>95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7"/>
      <c r="H14" s="67"/>
      <c r="I14" s="67"/>
      <c r="J14" s="67"/>
      <c r="K14" s="67"/>
      <c r="L14" s="67"/>
      <c r="M14" s="67"/>
      <c r="N14" s="67"/>
      <c r="O14" s="68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9"/>
      <c r="H15" s="69"/>
      <c r="I15" s="69"/>
      <c r="J15" s="69"/>
      <c r="K15" s="69"/>
      <c r="L15" s="69"/>
      <c r="M15" s="69"/>
      <c r="N15" s="69"/>
      <c r="O15" s="68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9"/>
      <c r="H16" s="69"/>
      <c r="I16" s="69"/>
      <c r="J16" s="69"/>
      <c r="K16" s="69"/>
      <c r="L16" s="69"/>
      <c r="M16" s="69"/>
      <c r="N16" s="69"/>
      <c r="O16" s="68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7"/>
      <c r="H17" s="67"/>
      <c r="I17" s="67"/>
      <c r="J17" s="67"/>
      <c r="K17" s="67"/>
      <c r="L17" s="67"/>
      <c r="M17" s="67"/>
      <c r="N17" s="67"/>
      <c r="O17" s="68"/>
      <c r="P17" s="11"/>
    </row>
    <row r="18" spans="1:16" x14ac:dyDescent="0.35">
      <c r="A18" s="20"/>
      <c r="B18" s="106" t="s">
        <v>102</v>
      </c>
      <c r="C18" s="107"/>
      <c r="D18" s="107"/>
      <c r="E18" s="107"/>
      <c r="F18" s="108"/>
      <c r="G18" s="65">
        <f>'Uitvoering OIT'!$F37</f>
        <v>0</v>
      </c>
      <c r="H18" s="65">
        <f>'Uitvoering OIT'!$F37</f>
        <v>0</v>
      </c>
      <c r="I18" s="65">
        <f>'Uitvoering OIT'!$F37</f>
        <v>0</v>
      </c>
      <c r="J18" s="65">
        <f>'Uitvoering OIT'!$F37</f>
        <v>0</v>
      </c>
      <c r="K18" s="65">
        <f>'Uitvoering OIT'!$F37</f>
        <v>0</v>
      </c>
      <c r="L18" s="65">
        <f>'Uitvoering OIT'!$F37</f>
        <v>0</v>
      </c>
      <c r="M18" s="65">
        <f>'Uitvoering OIT'!$F37</f>
        <v>0</v>
      </c>
      <c r="N18" s="65">
        <f>'Uitvoering OIT'!$F37</f>
        <v>0</v>
      </c>
      <c r="O18" s="68">
        <f t="shared" si="0"/>
        <v>0</v>
      </c>
      <c r="P18" s="11"/>
    </row>
    <row r="19" spans="1:16" x14ac:dyDescent="0.35">
      <c r="A19" s="20"/>
      <c r="B19" s="106" t="s">
        <v>103</v>
      </c>
      <c r="C19" s="107"/>
      <c r="D19" s="107"/>
      <c r="E19" s="107"/>
      <c r="F19" s="108"/>
      <c r="G19" s="65">
        <f>'Uitvoering OIT'!$F38</f>
        <v>0</v>
      </c>
      <c r="H19" s="65">
        <f>'Uitvoering OIT'!$F38</f>
        <v>0</v>
      </c>
      <c r="I19" s="65">
        <f>'Uitvoering OIT'!$F38</f>
        <v>0</v>
      </c>
      <c r="J19" s="65">
        <f>'Uitvoering OIT'!$F38</f>
        <v>0</v>
      </c>
      <c r="K19" s="65">
        <f>'Uitvoering OIT'!$F38</f>
        <v>0</v>
      </c>
      <c r="L19" s="65">
        <f>'Uitvoering OIT'!$F38</f>
        <v>0</v>
      </c>
      <c r="M19" s="65">
        <f>'Uitvoering OIT'!$F38</f>
        <v>0</v>
      </c>
      <c r="N19" s="65">
        <f>'Uitvoering OIT'!$F38</f>
        <v>0</v>
      </c>
      <c r="O19" s="68">
        <f t="shared" si="0"/>
        <v>0</v>
      </c>
      <c r="P19" s="11"/>
    </row>
    <row r="20" spans="1:16" x14ac:dyDescent="0.35">
      <c r="A20" s="20"/>
      <c r="B20" s="106" t="s">
        <v>104</v>
      </c>
      <c r="C20" s="107"/>
      <c r="D20" s="107"/>
      <c r="E20" s="107"/>
      <c r="F20" s="108"/>
      <c r="G20" s="65">
        <f>'Uitvoering OIT'!$F39</f>
        <v>0</v>
      </c>
      <c r="H20" s="65">
        <f>'Uitvoering OIT'!$F39</f>
        <v>0</v>
      </c>
      <c r="I20" s="65">
        <f>'Uitvoering OIT'!$F39</f>
        <v>0</v>
      </c>
      <c r="J20" s="65">
        <f>'Uitvoering OIT'!$F39</f>
        <v>0</v>
      </c>
      <c r="K20" s="65">
        <f>'Uitvoering OIT'!$F39</f>
        <v>0</v>
      </c>
      <c r="L20" s="65">
        <f>'Uitvoering OIT'!$F39</f>
        <v>0</v>
      </c>
      <c r="M20" s="65">
        <f>'Uitvoering OIT'!$F39</f>
        <v>0</v>
      </c>
      <c r="N20" s="65">
        <f>'Uitvoering OIT'!$F39</f>
        <v>0</v>
      </c>
      <c r="O20" s="68">
        <f t="shared" si="0"/>
        <v>0</v>
      </c>
      <c r="P20" s="11"/>
    </row>
    <row r="21" spans="1:16" x14ac:dyDescent="0.35">
      <c r="A21" s="20"/>
      <c r="B21" s="106" t="s">
        <v>105</v>
      </c>
      <c r="C21" s="107"/>
      <c r="D21" s="107"/>
      <c r="E21" s="107"/>
      <c r="F21" s="108"/>
      <c r="G21" s="65">
        <f>'Uitvoering OIT'!$F40</f>
        <v>0</v>
      </c>
      <c r="H21" s="65">
        <f>'Uitvoering OIT'!$F40</f>
        <v>0</v>
      </c>
      <c r="I21" s="65">
        <f>'Uitvoering OIT'!$F40</f>
        <v>0</v>
      </c>
      <c r="J21" s="65">
        <f>'Uitvoering OIT'!$F40</f>
        <v>0</v>
      </c>
      <c r="K21" s="65">
        <f>'Uitvoering OIT'!$F40</f>
        <v>0</v>
      </c>
      <c r="L21" s="65">
        <f>'Uitvoering OIT'!$F40</f>
        <v>0</v>
      </c>
      <c r="M21" s="65">
        <f>'Uitvoering OIT'!$F40</f>
        <v>0</v>
      </c>
      <c r="N21" s="65">
        <f>'Uitvoering OIT'!$F40</f>
        <v>0</v>
      </c>
      <c r="O21" s="68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9"/>
      <c r="H22" s="69"/>
      <c r="I22" s="69"/>
      <c r="J22" s="69"/>
      <c r="K22" s="69"/>
      <c r="L22" s="69"/>
      <c r="M22" s="69"/>
      <c r="N22" s="69"/>
      <c r="O22" s="68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9"/>
      <c r="H23" s="69"/>
      <c r="I23" s="69"/>
      <c r="J23" s="69"/>
      <c r="K23" s="69"/>
      <c r="L23" s="69"/>
      <c r="M23" s="69"/>
      <c r="N23" s="69"/>
      <c r="O23" s="68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9"/>
      <c r="H24" s="69"/>
      <c r="I24" s="69"/>
      <c r="J24" s="69"/>
      <c r="K24" s="69"/>
      <c r="L24" s="69"/>
      <c r="M24" s="69"/>
      <c r="N24" s="69"/>
      <c r="O24" s="68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7"/>
      <c r="H25" s="67"/>
      <c r="I25" s="67"/>
      <c r="J25" s="67"/>
      <c r="K25" s="67"/>
      <c r="L25" s="67"/>
      <c r="M25" s="67"/>
      <c r="N25" s="67"/>
      <c r="O25" s="68"/>
      <c r="P25" s="11"/>
    </row>
    <row r="26" spans="1:16" x14ac:dyDescent="0.35">
      <c r="A26" s="20"/>
      <c r="B26" s="93" t="s">
        <v>28</v>
      </c>
      <c r="C26" s="94"/>
      <c r="D26" s="94"/>
      <c r="E26" s="94"/>
      <c r="F26" s="95"/>
      <c r="G26" s="67"/>
      <c r="H26" s="67"/>
      <c r="I26" s="67"/>
      <c r="J26" s="67"/>
      <c r="K26" s="67"/>
      <c r="L26" s="67"/>
      <c r="M26" s="67"/>
      <c r="N26" s="67"/>
      <c r="O26" s="68"/>
      <c r="P26" s="11"/>
    </row>
    <row r="27" spans="1:16" x14ac:dyDescent="0.35">
      <c r="A27" s="20"/>
      <c r="B27" s="91" t="s">
        <v>29</v>
      </c>
      <c r="C27" s="92"/>
      <c r="D27" s="92"/>
      <c r="E27" s="92"/>
      <c r="F27" s="96"/>
      <c r="G27" s="69"/>
      <c r="H27" s="69"/>
      <c r="I27" s="69"/>
      <c r="J27" s="69"/>
      <c r="K27" s="69"/>
      <c r="L27" s="69"/>
      <c r="M27" s="69"/>
      <c r="N27" s="69"/>
      <c r="O27" s="68">
        <f>SUM(G27:N27)</f>
        <v>0</v>
      </c>
      <c r="P27" s="11"/>
    </row>
    <row r="28" spans="1:16" x14ac:dyDescent="0.35">
      <c r="A28" s="20"/>
      <c r="B28" s="91" t="s">
        <v>30</v>
      </c>
      <c r="C28" s="92"/>
      <c r="D28" s="92"/>
      <c r="E28" s="92"/>
      <c r="F28" s="96"/>
      <c r="G28" s="69"/>
      <c r="H28" s="69"/>
      <c r="I28" s="69"/>
      <c r="J28" s="69"/>
      <c r="K28" s="69"/>
      <c r="L28" s="69"/>
      <c r="M28" s="69"/>
      <c r="N28" s="69"/>
      <c r="O28" s="68">
        <f>SUM(G28:N28)</f>
        <v>0</v>
      </c>
      <c r="P28" s="11"/>
    </row>
    <row r="29" spans="1:16" x14ac:dyDescent="0.35">
      <c r="A29" s="20"/>
      <c r="B29" s="91" t="s">
        <v>31</v>
      </c>
      <c r="C29" s="92"/>
      <c r="D29" s="92"/>
      <c r="E29" s="92"/>
      <c r="F29" s="96"/>
      <c r="G29" s="69"/>
      <c r="H29" s="69"/>
      <c r="I29" s="69"/>
      <c r="J29" s="69"/>
      <c r="K29" s="69"/>
      <c r="L29" s="69"/>
      <c r="M29" s="69"/>
      <c r="N29" s="69"/>
      <c r="O29" s="68">
        <f>SUM(G29:N29)</f>
        <v>0</v>
      </c>
      <c r="P29" s="11"/>
    </row>
    <row r="30" spans="1:16" x14ac:dyDescent="0.35">
      <c r="A30" s="20"/>
      <c r="B30" s="91" t="s">
        <v>32</v>
      </c>
      <c r="C30" s="92"/>
      <c r="D30" s="92"/>
      <c r="E30" s="92"/>
      <c r="F30" s="96"/>
      <c r="G30" s="69"/>
      <c r="H30" s="69"/>
      <c r="I30" s="69"/>
      <c r="J30" s="69"/>
      <c r="K30" s="69"/>
      <c r="L30" s="69"/>
      <c r="M30" s="69"/>
      <c r="N30" s="69"/>
      <c r="O30" s="68">
        <f>SUM(G30:N30)</f>
        <v>0</v>
      </c>
      <c r="P30" s="11"/>
    </row>
    <row r="31" spans="1:16" x14ac:dyDescent="0.35">
      <c r="A31" s="20"/>
      <c r="B31" s="112" t="s">
        <v>33</v>
      </c>
      <c r="C31" s="113"/>
      <c r="D31" s="113"/>
      <c r="E31" s="113"/>
      <c r="F31" s="114"/>
      <c r="G31" s="67"/>
      <c r="H31" s="67"/>
      <c r="I31" s="67"/>
      <c r="J31" s="67"/>
      <c r="K31" s="67"/>
      <c r="L31" s="67"/>
      <c r="M31" s="67"/>
      <c r="N31" s="67"/>
      <c r="O31" s="68"/>
      <c r="P31" s="11"/>
    </row>
    <row r="32" spans="1:16" x14ac:dyDescent="0.35">
      <c r="A32" s="20"/>
      <c r="B32" s="112" t="s">
        <v>34</v>
      </c>
      <c r="C32" s="113"/>
      <c r="D32" s="113"/>
      <c r="E32" s="113"/>
      <c r="F32" s="114"/>
      <c r="G32" s="67"/>
      <c r="H32" s="67"/>
      <c r="I32" s="67"/>
      <c r="J32" s="67"/>
      <c r="K32" s="67"/>
      <c r="L32" s="67"/>
      <c r="M32" s="67"/>
      <c r="N32" s="67"/>
      <c r="O32" s="68"/>
      <c r="P32" s="11"/>
    </row>
    <row r="33" spans="1:16" x14ac:dyDescent="0.35">
      <c r="A33" s="20"/>
      <c r="B33" s="91" t="s">
        <v>35</v>
      </c>
      <c r="C33" s="92"/>
      <c r="D33" s="92"/>
      <c r="E33" s="92"/>
      <c r="F33" s="96"/>
      <c r="G33" s="69"/>
      <c r="H33" s="69"/>
      <c r="I33" s="69"/>
      <c r="J33" s="69"/>
      <c r="K33" s="69"/>
      <c r="L33" s="69"/>
      <c r="M33" s="69"/>
      <c r="N33" s="69"/>
      <c r="O33" s="68">
        <f>SUM(G33:N33)</f>
        <v>0</v>
      </c>
      <c r="P33" s="11"/>
    </row>
    <row r="34" spans="1:16" x14ac:dyDescent="0.35">
      <c r="A34" s="20"/>
      <c r="B34" s="112" t="s">
        <v>36</v>
      </c>
      <c r="C34" s="113"/>
      <c r="D34" s="113"/>
      <c r="E34" s="113"/>
      <c r="F34" s="114"/>
      <c r="G34" s="67"/>
      <c r="H34" s="67"/>
      <c r="I34" s="67"/>
      <c r="J34" s="67"/>
      <c r="K34" s="67"/>
      <c r="L34" s="67"/>
      <c r="M34" s="67"/>
      <c r="N34" s="67"/>
      <c r="O34" s="68"/>
      <c r="P34" s="11"/>
    </row>
    <row r="35" spans="1:16" x14ac:dyDescent="0.35">
      <c r="A35" s="20"/>
      <c r="B35" s="91"/>
      <c r="C35" s="92"/>
      <c r="D35" s="92"/>
      <c r="E35" s="92"/>
      <c r="F35" s="96"/>
      <c r="G35" s="67"/>
      <c r="H35" s="67"/>
      <c r="I35" s="67"/>
      <c r="J35" s="67"/>
      <c r="K35" s="67"/>
      <c r="L35" s="67"/>
      <c r="M35" s="67"/>
      <c r="N35" s="67"/>
      <c r="O35" s="68"/>
      <c r="P35" s="11"/>
    </row>
    <row r="36" spans="1:16" x14ac:dyDescent="0.35">
      <c r="A36" s="20"/>
      <c r="B36" s="93" t="s">
        <v>37</v>
      </c>
      <c r="C36" s="94"/>
      <c r="D36" s="94"/>
      <c r="E36" s="94"/>
      <c r="F36" s="95"/>
      <c r="G36" s="69"/>
      <c r="H36" s="69"/>
      <c r="I36" s="69"/>
      <c r="J36" s="69"/>
      <c r="K36" s="69"/>
      <c r="L36" s="69"/>
      <c r="M36" s="69"/>
      <c r="N36" s="69"/>
      <c r="O36" s="68">
        <f>SUM(G36:N36)</f>
        <v>0</v>
      </c>
      <c r="P36" s="11"/>
    </row>
    <row r="37" spans="1:16" x14ac:dyDescent="0.35">
      <c r="A37" s="20"/>
      <c r="B37" s="109" t="s">
        <v>38</v>
      </c>
      <c r="C37" s="110"/>
      <c r="D37" s="110"/>
      <c r="E37" s="110"/>
      <c r="F37" s="111"/>
      <c r="G37" s="67"/>
      <c r="H37" s="67"/>
      <c r="I37" s="67"/>
      <c r="J37" s="67"/>
      <c r="K37" s="67"/>
      <c r="L37" s="67"/>
      <c r="M37" s="67"/>
      <c r="N37" s="67"/>
      <c r="O37" s="68"/>
      <c r="P37" s="11"/>
    </row>
    <row r="38" spans="1:16" x14ac:dyDescent="0.35">
      <c r="A38" s="20"/>
      <c r="B38" s="91"/>
      <c r="C38" s="92"/>
      <c r="D38" s="92"/>
      <c r="E38" s="92"/>
      <c r="F38" s="96"/>
      <c r="G38" s="67"/>
      <c r="H38" s="67"/>
      <c r="I38" s="67"/>
      <c r="J38" s="67"/>
      <c r="K38" s="67"/>
      <c r="L38" s="67"/>
      <c r="M38" s="67"/>
      <c r="N38" s="67"/>
      <c r="O38" s="68"/>
      <c r="P38" s="11"/>
    </row>
    <row r="39" spans="1:16" x14ac:dyDescent="0.35">
      <c r="A39" s="20"/>
      <c r="B39" s="93" t="s">
        <v>39</v>
      </c>
      <c r="C39" s="94"/>
      <c r="D39" s="94"/>
      <c r="E39" s="94"/>
      <c r="F39" s="95"/>
      <c r="G39" s="69"/>
      <c r="H39" s="69"/>
      <c r="I39" s="69"/>
      <c r="J39" s="69"/>
      <c r="K39" s="69"/>
      <c r="L39" s="69"/>
      <c r="M39" s="69"/>
      <c r="N39" s="69"/>
      <c r="O39" s="68">
        <f>SUM(G39:N39)</f>
        <v>0</v>
      </c>
      <c r="P39" s="11"/>
    </row>
    <row r="40" spans="1:16" x14ac:dyDescent="0.35">
      <c r="A40" s="20"/>
      <c r="B40" s="109" t="s">
        <v>38</v>
      </c>
      <c r="C40" s="110"/>
      <c r="D40" s="110"/>
      <c r="E40" s="110"/>
      <c r="F40" s="111"/>
      <c r="G40" s="67"/>
      <c r="H40" s="67"/>
      <c r="I40" s="67"/>
      <c r="J40" s="67"/>
      <c r="K40" s="67"/>
      <c r="L40" s="67"/>
      <c r="M40" s="67"/>
      <c r="N40" s="67"/>
      <c r="O40" s="68"/>
      <c r="P40" s="11"/>
    </row>
    <row r="41" spans="1:16" x14ac:dyDescent="0.35">
      <c r="A41" s="20"/>
      <c r="B41" s="97"/>
      <c r="C41" s="98"/>
      <c r="D41" s="98"/>
      <c r="E41" s="98"/>
      <c r="F41" s="99"/>
      <c r="G41" s="67"/>
      <c r="H41" s="67"/>
      <c r="I41" s="67"/>
      <c r="J41" s="67"/>
      <c r="K41" s="67"/>
      <c r="L41" s="67"/>
      <c r="M41" s="67"/>
      <c r="N41" s="67"/>
      <c r="O41" s="68"/>
      <c r="P41" s="11"/>
    </row>
    <row r="42" spans="1:16" x14ac:dyDescent="0.35">
      <c r="A42" s="20"/>
      <c r="B42" s="100" t="s">
        <v>40</v>
      </c>
      <c r="C42" s="101"/>
      <c r="D42" s="101"/>
      <c r="E42" s="101"/>
      <c r="F42" s="102"/>
      <c r="G42" s="67"/>
      <c r="H42" s="67"/>
      <c r="I42" s="67"/>
      <c r="J42" s="67"/>
      <c r="K42" s="67"/>
      <c r="L42" s="67"/>
      <c r="M42" s="67"/>
      <c r="N42" s="67"/>
      <c r="O42" s="68"/>
      <c r="P42" s="11"/>
    </row>
    <row r="43" spans="1:16" ht="14.5" customHeight="1" x14ac:dyDescent="0.35">
      <c r="A43" s="20"/>
      <c r="B43" s="91" t="s">
        <v>41</v>
      </c>
      <c r="C43" s="92"/>
      <c r="D43" s="92"/>
      <c r="E43" s="92"/>
      <c r="F43" s="96"/>
      <c r="G43" s="69"/>
      <c r="H43" s="69"/>
      <c r="I43" s="69"/>
      <c r="J43" s="69"/>
      <c r="K43" s="69"/>
      <c r="L43" s="69"/>
      <c r="M43" s="69"/>
      <c r="N43" s="69"/>
      <c r="O43" s="68">
        <f>SUM(G43:N43)</f>
        <v>0</v>
      </c>
      <c r="P43" s="11"/>
    </row>
    <row r="44" spans="1:16" x14ac:dyDescent="0.35">
      <c r="A44" s="20"/>
      <c r="B44" s="91" t="s">
        <v>261</v>
      </c>
      <c r="C44" s="92"/>
      <c r="D44" s="92"/>
      <c r="E44" s="92"/>
      <c r="F44" s="96"/>
      <c r="G44" s="66"/>
      <c r="H44" s="67"/>
      <c r="I44" s="67"/>
      <c r="J44" s="67"/>
      <c r="K44" s="67"/>
      <c r="L44" s="67"/>
      <c r="M44" s="67"/>
      <c r="N44" s="67"/>
      <c r="O44" s="68"/>
      <c r="P44" s="11"/>
    </row>
    <row r="45" spans="1:16" x14ac:dyDescent="0.35">
      <c r="A45" s="20"/>
      <c r="B45" s="97"/>
      <c r="C45" s="98"/>
      <c r="D45" s="98"/>
      <c r="E45" s="98"/>
      <c r="F45" s="99"/>
      <c r="G45" s="67"/>
      <c r="H45" s="67"/>
      <c r="I45" s="67"/>
      <c r="J45" s="67"/>
      <c r="K45" s="67"/>
      <c r="L45" s="67"/>
      <c r="M45" s="67"/>
      <c r="N45" s="67"/>
      <c r="O45" s="68"/>
      <c r="P45" s="11"/>
    </row>
    <row r="46" spans="1:16" ht="14.5" customHeight="1" x14ac:dyDescent="0.35">
      <c r="A46" s="20"/>
      <c r="B46" s="100" t="s">
        <v>43</v>
      </c>
      <c r="C46" s="101"/>
      <c r="D46" s="101"/>
      <c r="E46" s="101"/>
      <c r="F46" s="102"/>
      <c r="G46" s="67"/>
      <c r="H46" s="67"/>
      <c r="I46" s="67"/>
      <c r="J46" s="67"/>
      <c r="K46" s="67"/>
      <c r="L46" s="67"/>
      <c r="M46" s="67"/>
      <c r="N46" s="67"/>
      <c r="O46" s="68"/>
      <c r="P46" s="11"/>
    </row>
    <row r="47" spans="1:16" ht="14.5" customHeight="1" x14ac:dyDescent="0.35">
      <c r="A47" s="20"/>
      <c r="B47" s="112" t="s">
        <v>44</v>
      </c>
      <c r="C47" s="113"/>
      <c r="D47" s="113"/>
      <c r="E47" s="113"/>
      <c r="F47" s="114"/>
      <c r="G47" s="67"/>
      <c r="H47" s="67"/>
      <c r="I47" s="67"/>
      <c r="J47" s="67"/>
      <c r="K47" s="67"/>
      <c r="L47" s="67"/>
      <c r="M47" s="67"/>
      <c r="N47" s="67"/>
      <c r="O47" s="68"/>
      <c r="P47" s="11"/>
    </row>
    <row r="48" spans="1:16" x14ac:dyDescent="0.35">
      <c r="A48" s="20"/>
      <c r="B48" s="91" t="s">
        <v>45</v>
      </c>
      <c r="C48" s="92"/>
      <c r="D48" s="92"/>
      <c r="E48" s="92"/>
      <c r="F48" s="96"/>
      <c r="G48" s="69"/>
      <c r="H48" s="69"/>
      <c r="I48" s="69"/>
      <c r="J48" s="69"/>
      <c r="K48" s="69"/>
      <c r="L48" s="69"/>
      <c r="M48" s="69"/>
      <c r="N48" s="69"/>
      <c r="O48" s="68">
        <f>SUM(G48:N48)</f>
        <v>0</v>
      </c>
      <c r="P48" s="11"/>
    </row>
    <row r="49" spans="1:16" x14ac:dyDescent="0.35">
      <c r="A49" s="20"/>
      <c r="B49" s="97"/>
      <c r="C49" s="98"/>
      <c r="D49" s="98"/>
      <c r="E49" s="98"/>
      <c r="F49" s="99"/>
      <c r="G49" s="67"/>
      <c r="H49" s="67"/>
      <c r="I49" s="67"/>
      <c r="J49" s="67"/>
      <c r="K49" s="67"/>
      <c r="L49" s="67"/>
      <c r="M49" s="67"/>
      <c r="N49" s="67"/>
      <c r="O49" s="68"/>
      <c r="P49" s="11"/>
    </row>
    <row r="50" spans="1:16" x14ac:dyDescent="0.35">
      <c r="A50" s="20"/>
      <c r="B50" s="100" t="s">
        <v>46</v>
      </c>
      <c r="C50" s="101"/>
      <c r="D50" s="101"/>
      <c r="E50" s="101"/>
      <c r="F50" s="102"/>
      <c r="G50" s="67"/>
      <c r="H50" s="67"/>
      <c r="I50" s="67"/>
      <c r="J50" s="67"/>
      <c r="K50" s="67"/>
      <c r="L50" s="67"/>
      <c r="M50" s="67"/>
      <c r="N50" s="67"/>
      <c r="O50" s="68"/>
      <c r="P50" s="11"/>
    </row>
    <row r="51" spans="1:16" ht="14.5" customHeight="1" x14ac:dyDescent="0.35">
      <c r="A51" s="20"/>
      <c r="B51" s="91" t="s">
        <v>47</v>
      </c>
      <c r="C51" s="92"/>
      <c r="D51" s="92"/>
      <c r="E51" s="92"/>
      <c r="F51" s="96"/>
      <c r="G51" s="69"/>
      <c r="H51" s="69"/>
      <c r="I51" s="69"/>
      <c r="J51" s="69"/>
      <c r="K51" s="69"/>
      <c r="L51" s="69"/>
      <c r="M51" s="69"/>
      <c r="N51" s="69"/>
      <c r="O51" s="68">
        <f>SUM(G51:N51)</f>
        <v>0</v>
      </c>
      <c r="P51" s="11"/>
    </row>
    <row r="52" spans="1:16" x14ac:dyDescent="0.35">
      <c r="A52" s="20"/>
      <c r="B52" s="112" t="s">
        <v>48</v>
      </c>
      <c r="C52" s="113"/>
      <c r="D52" s="113"/>
      <c r="E52" s="113"/>
      <c r="F52" s="114"/>
      <c r="G52" s="69"/>
      <c r="H52" s="69"/>
      <c r="I52" s="69"/>
      <c r="J52" s="69"/>
      <c r="K52" s="69"/>
      <c r="L52" s="69"/>
      <c r="M52" s="69"/>
      <c r="N52" s="69"/>
      <c r="O52" s="68">
        <f>SUM(G52:N52)</f>
        <v>0</v>
      </c>
      <c r="P52" s="11"/>
    </row>
    <row r="53" spans="1:16" x14ac:dyDescent="0.35">
      <c r="A53" s="20"/>
      <c r="B53" s="97"/>
      <c r="C53" s="98"/>
      <c r="D53" s="98"/>
      <c r="E53" s="98"/>
      <c r="F53" s="99"/>
      <c r="G53" s="67"/>
      <c r="H53" s="67"/>
      <c r="I53" s="67"/>
      <c r="J53" s="67"/>
      <c r="K53" s="67"/>
      <c r="L53" s="67"/>
      <c r="M53" s="67"/>
      <c r="N53" s="67"/>
      <c r="O53" s="68"/>
      <c r="P53" s="11"/>
    </row>
    <row r="54" spans="1:16" x14ac:dyDescent="0.35">
      <c r="A54" s="20"/>
      <c r="B54" s="100" t="s">
        <v>49</v>
      </c>
      <c r="C54" s="101"/>
      <c r="D54" s="101"/>
      <c r="E54" s="101"/>
      <c r="F54" s="102"/>
      <c r="G54" s="67"/>
      <c r="H54" s="67"/>
      <c r="I54" s="67"/>
      <c r="J54" s="67"/>
      <c r="K54" s="67"/>
      <c r="L54" s="67"/>
      <c r="M54" s="67"/>
      <c r="N54" s="67"/>
      <c r="O54" s="68"/>
      <c r="P54" s="11"/>
    </row>
    <row r="55" spans="1:16" ht="14.5" customHeight="1" x14ac:dyDescent="0.35">
      <c r="A55" s="20"/>
      <c r="B55" s="91" t="s">
        <v>50</v>
      </c>
      <c r="C55" s="92"/>
      <c r="D55" s="92"/>
      <c r="E55" s="92"/>
      <c r="F55" s="96"/>
      <c r="G55" s="69"/>
      <c r="H55" s="69"/>
      <c r="I55" s="69"/>
      <c r="J55" s="69"/>
      <c r="K55" s="69"/>
      <c r="L55" s="69"/>
      <c r="M55" s="69"/>
      <c r="N55" s="69"/>
      <c r="O55" s="68">
        <f>SUM(G55:N55)</f>
        <v>0</v>
      </c>
      <c r="P55" s="11"/>
    </row>
    <row r="56" spans="1:16" x14ac:dyDescent="0.35">
      <c r="A56" s="20"/>
      <c r="B56" s="91" t="s">
        <v>51</v>
      </c>
      <c r="C56" s="92"/>
      <c r="D56" s="92"/>
      <c r="E56" s="92"/>
      <c r="F56" s="96"/>
      <c r="G56" s="69"/>
      <c r="H56" s="69"/>
      <c r="I56" s="69"/>
      <c r="J56" s="69"/>
      <c r="K56" s="69"/>
      <c r="L56" s="69"/>
      <c r="M56" s="69"/>
      <c r="N56" s="69"/>
      <c r="O56" s="68">
        <f>SUM(G56:N56)</f>
        <v>0</v>
      </c>
      <c r="P56" s="11"/>
    </row>
    <row r="57" spans="1:16" x14ac:dyDescent="0.35">
      <c r="A57" s="20"/>
      <c r="B57" s="97"/>
      <c r="C57" s="98"/>
      <c r="D57" s="98"/>
      <c r="E57" s="98"/>
      <c r="F57" s="99"/>
      <c r="G57" s="67"/>
      <c r="H57" s="67"/>
      <c r="I57" s="67"/>
      <c r="J57" s="67"/>
      <c r="K57" s="67"/>
      <c r="L57" s="67"/>
      <c r="M57" s="67"/>
      <c r="N57" s="67"/>
      <c r="O57" s="68"/>
      <c r="P57" s="11"/>
    </row>
    <row r="58" spans="1:16" ht="14.5" customHeight="1" x14ac:dyDescent="0.35">
      <c r="A58" s="20"/>
      <c r="B58" s="118" t="s">
        <v>52</v>
      </c>
      <c r="C58" s="119"/>
      <c r="D58" s="119"/>
      <c r="E58" s="119"/>
      <c r="F58" s="120"/>
      <c r="G58" s="67"/>
      <c r="H58" s="67"/>
      <c r="I58" s="67"/>
      <c r="J58" s="67"/>
      <c r="K58" s="67"/>
      <c r="L58" s="67"/>
      <c r="M58" s="67"/>
      <c r="N58" s="67"/>
      <c r="O58" s="68"/>
      <c r="P58" s="11"/>
    </row>
    <row r="59" spans="1:16" x14ac:dyDescent="0.35">
      <c r="A59" s="20"/>
      <c r="B59" s="91"/>
      <c r="C59" s="92"/>
      <c r="D59" s="92"/>
      <c r="E59" s="92"/>
      <c r="F59" s="96"/>
      <c r="G59" s="67"/>
      <c r="H59" s="67"/>
      <c r="I59" s="67"/>
      <c r="J59" s="67"/>
      <c r="K59" s="67"/>
      <c r="L59" s="67"/>
      <c r="M59" s="67"/>
      <c r="N59" s="67"/>
      <c r="O59" s="68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9"/>
      <c r="H60" s="69"/>
      <c r="I60" s="69"/>
      <c r="J60" s="69"/>
      <c r="K60" s="69"/>
      <c r="L60" s="69"/>
      <c r="M60" s="69"/>
      <c r="N60" s="69"/>
      <c r="O60" s="68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7"/>
      <c r="H61" s="67"/>
      <c r="I61" s="67"/>
      <c r="J61" s="67"/>
      <c r="K61" s="67"/>
      <c r="L61" s="67"/>
      <c r="M61" s="67"/>
      <c r="N61" s="67"/>
      <c r="O61" s="68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9"/>
      <c r="H62" s="69"/>
      <c r="I62" s="69"/>
      <c r="J62" s="69"/>
      <c r="K62" s="69"/>
      <c r="L62" s="69"/>
      <c r="M62" s="69"/>
      <c r="N62" s="69"/>
      <c r="O62" s="68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7"/>
      <c r="H63" s="67"/>
      <c r="I63" s="67"/>
      <c r="J63" s="67"/>
      <c r="K63" s="67"/>
      <c r="L63" s="67"/>
      <c r="M63" s="67"/>
      <c r="N63" s="67"/>
      <c r="O63" s="68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9"/>
      <c r="H64" s="69"/>
      <c r="I64" s="69"/>
      <c r="J64" s="69"/>
      <c r="K64" s="69"/>
      <c r="L64" s="69"/>
      <c r="M64" s="69"/>
      <c r="N64" s="69"/>
      <c r="O64" s="68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7"/>
      <c r="H65" s="67"/>
      <c r="I65" s="67"/>
      <c r="J65" s="67"/>
      <c r="K65" s="67"/>
      <c r="L65" s="67"/>
      <c r="M65" s="67"/>
      <c r="N65" s="67"/>
      <c r="O65" s="68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9"/>
      <c r="H66" s="69"/>
      <c r="I66" s="69"/>
      <c r="J66" s="69"/>
      <c r="K66" s="69"/>
      <c r="L66" s="69"/>
      <c r="M66" s="69"/>
      <c r="N66" s="69"/>
      <c r="O66" s="68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7"/>
      <c r="H67" s="67"/>
      <c r="I67" s="67"/>
      <c r="J67" s="67"/>
      <c r="K67" s="67"/>
      <c r="L67" s="67"/>
      <c r="M67" s="67"/>
      <c r="N67" s="67"/>
      <c r="O67" s="68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7"/>
      <c r="H68" s="67"/>
      <c r="I68" s="67"/>
      <c r="J68" s="67"/>
      <c r="K68" s="67"/>
      <c r="L68" s="67"/>
      <c r="M68" s="67"/>
      <c r="N68" s="67"/>
      <c r="O68" s="68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9"/>
      <c r="H69" s="69"/>
      <c r="I69" s="69"/>
      <c r="J69" s="69"/>
      <c r="K69" s="69"/>
      <c r="L69" s="69"/>
      <c r="M69" s="69"/>
      <c r="N69" s="69"/>
      <c r="O69" s="68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9"/>
      <c r="H70" s="69"/>
      <c r="I70" s="69"/>
      <c r="J70" s="69"/>
      <c r="K70" s="69"/>
      <c r="L70" s="69"/>
      <c r="M70" s="69"/>
      <c r="N70" s="69"/>
      <c r="O70" s="68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9"/>
      <c r="H71" s="69"/>
      <c r="I71" s="69"/>
      <c r="J71" s="69"/>
      <c r="K71" s="69"/>
      <c r="L71" s="69"/>
      <c r="M71" s="69"/>
      <c r="N71" s="69"/>
      <c r="O71" s="68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9"/>
      <c r="H72" s="69"/>
      <c r="I72" s="69"/>
      <c r="J72" s="69"/>
      <c r="K72" s="69"/>
      <c r="L72" s="69"/>
      <c r="M72" s="69"/>
      <c r="N72" s="69"/>
      <c r="O72" s="68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7"/>
      <c r="H73" s="67"/>
      <c r="I73" s="67"/>
      <c r="J73" s="67"/>
      <c r="K73" s="67"/>
      <c r="L73" s="67"/>
      <c r="M73" s="67"/>
      <c r="N73" s="67"/>
      <c r="O73" s="68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7"/>
      <c r="H74" s="67"/>
      <c r="I74" s="67"/>
      <c r="J74" s="67"/>
      <c r="K74" s="67"/>
      <c r="L74" s="67"/>
      <c r="M74" s="67"/>
      <c r="N74" s="67"/>
      <c r="O74" s="68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9"/>
      <c r="H75" s="67"/>
      <c r="I75" s="67"/>
      <c r="J75" s="67"/>
      <c r="K75" s="67"/>
      <c r="L75" s="67"/>
      <c r="M75" s="67"/>
      <c r="N75" s="67"/>
      <c r="O75" s="68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7"/>
      <c r="H76" s="67"/>
      <c r="I76" s="67"/>
      <c r="J76" s="67"/>
      <c r="K76" s="67"/>
      <c r="L76" s="67"/>
      <c r="M76" s="67"/>
      <c r="N76" s="69"/>
      <c r="O76" s="68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5" t="s">
        <v>106</v>
      </c>
      <c r="L77" s="116"/>
      <c r="M77" s="116"/>
      <c r="N77" s="117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88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89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90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5D5F-1B01-4EDA-A0FB-61F8BA320DAA}">
  <sheetPr>
    <pageSetUpPr fitToPage="1"/>
  </sheetPr>
  <dimension ref="A1:P87"/>
  <sheetViews>
    <sheetView zoomScale="70" zoomScaleNormal="70" zoomScaleSheetLayoutView="40" workbookViewId="0">
      <selection activeCell="O77" sqref="O77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24"/>
    </row>
    <row r="7" spans="1:16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24"/>
    </row>
    <row r="8" spans="1:16" ht="15.5" x14ac:dyDescent="0.35">
      <c r="A8" s="20"/>
      <c r="B8" s="22"/>
      <c r="C8" s="22"/>
      <c r="D8" s="23" t="s">
        <v>6</v>
      </c>
      <c r="E8" s="121" t="s">
        <v>108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2.0</v>
      </c>
      <c r="P10" s="11"/>
    </row>
    <row r="11" spans="1:16" ht="15.5" x14ac:dyDescent="0.35">
      <c r="A11" s="20"/>
      <c r="B11" s="36" t="s">
        <v>92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93</v>
      </c>
      <c r="H13" s="3" t="s">
        <v>94</v>
      </c>
      <c r="I13" s="3" t="s">
        <v>95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7"/>
      <c r="H14" s="67"/>
      <c r="I14" s="67"/>
      <c r="J14" s="67"/>
      <c r="K14" s="67"/>
      <c r="L14" s="67"/>
      <c r="M14" s="67"/>
      <c r="N14" s="67"/>
      <c r="O14" s="68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9"/>
      <c r="H15" s="69"/>
      <c r="I15" s="69"/>
      <c r="J15" s="69"/>
      <c r="K15" s="69"/>
      <c r="L15" s="69"/>
      <c r="M15" s="69"/>
      <c r="N15" s="69"/>
      <c r="O15" s="68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9"/>
      <c r="H16" s="69"/>
      <c r="I16" s="69"/>
      <c r="J16" s="69"/>
      <c r="K16" s="69"/>
      <c r="L16" s="69"/>
      <c r="M16" s="69"/>
      <c r="N16" s="69"/>
      <c r="O16" s="68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7"/>
      <c r="H17" s="67"/>
      <c r="I17" s="67"/>
      <c r="J17" s="67"/>
      <c r="K17" s="67"/>
      <c r="L17" s="67"/>
      <c r="M17" s="67"/>
      <c r="N17" s="67"/>
      <c r="O17" s="68"/>
      <c r="P17" s="11"/>
    </row>
    <row r="18" spans="1:16" x14ac:dyDescent="0.35">
      <c r="A18" s="20"/>
      <c r="B18" s="106" t="s">
        <v>102</v>
      </c>
      <c r="C18" s="107"/>
      <c r="D18" s="107"/>
      <c r="E18" s="107"/>
      <c r="F18" s="108"/>
      <c r="G18" s="65">
        <f>'Uitvoering OIT'!$F37</f>
        <v>0</v>
      </c>
      <c r="H18" s="65">
        <f>'Uitvoering OIT'!$F37</f>
        <v>0</v>
      </c>
      <c r="I18" s="65">
        <f>'Uitvoering OIT'!$F37</f>
        <v>0</v>
      </c>
      <c r="J18" s="65">
        <f>'Uitvoering OIT'!$F37</f>
        <v>0</v>
      </c>
      <c r="K18" s="65">
        <f>'Uitvoering OIT'!$F37</f>
        <v>0</v>
      </c>
      <c r="L18" s="65">
        <f>'Uitvoering OIT'!$F37</f>
        <v>0</v>
      </c>
      <c r="M18" s="65">
        <f>'Uitvoering OIT'!$F37</f>
        <v>0</v>
      </c>
      <c r="N18" s="65">
        <f>'Uitvoering OIT'!$F37</f>
        <v>0</v>
      </c>
      <c r="O18" s="68">
        <f t="shared" si="0"/>
        <v>0</v>
      </c>
      <c r="P18" s="11"/>
    </row>
    <row r="19" spans="1:16" x14ac:dyDescent="0.35">
      <c r="A19" s="20"/>
      <c r="B19" s="106" t="s">
        <v>103</v>
      </c>
      <c r="C19" s="107"/>
      <c r="D19" s="107"/>
      <c r="E19" s="107"/>
      <c r="F19" s="108"/>
      <c r="G19" s="65">
        <f>'Uitvoering OIT'!$F38</f>
        <v>0</v>
      </c>
      <c r="H19" s="65">
        <f>'Uitvoering OIT'!$F38</f>
        <v>0</v>
      </c>
      <c r="I19" s="65">
        <f>'Uitvoering OIT'!$F38</f>
        <v>0</v>
      </c>
      <c r="J19" s="65">
        <f>'Uitvoering OIT'!$F38</f>
        <v>0</v>
      </c>
      <c r="K19" s="65">
        <f>'Uitvoering OIT'!$F38</f>
        <v>0</v>
      </c>
      <c r="L19" s="65">
        <f>'Uitvoering OIT'!$F38</f>
        <v>0</v>
      </c>
      <c r="M19" s="65">
        <f>'Uitvoering OIT'!$F38</f>
        <v>0</v>
      </c>
      <c r="N19" s="65">
        <f>'Uitvoering OIT'!$F38</f>
        <v>0</v>
      </c>
      <c r="O19" s="68">
        <f t="shared" si="0"/>
        <v>0</v>
      </c>
      <c r="P19" s="11"/>
    </row>
    <row r="20" spans="1:16" x14ac:dyDescent="0.35">
      <c r="A20" s="20"/>
      <c r="B20" s="106" t="s">
        <v>104</v>
      </c>
      <c r="C20" s="107"/>
      <c r="D20" s="107"/>
      <c r="E20" s="107"/>
      <c r="F20" s="108"/>
      <c r="G20" s="65">
        <f>'Uitvoering OIT'!$F39</f>
        <v>0</v>
      </c>
      <c r="H20" s="65">
        <f>'Uitvoering OIT'!$F39</f>
        <v>0</v>
      </c>
      <c r="I20" s="65">
        <f>'Uitvoering OIT'!$F39</f>
        <v>0</v>
      </c>
      <c r="J20" s="65">
        <f>'Uitvoering OIT'!$F39</f>
        <v>0</v>
      </c>
      <c r="K20" s="65">
        <f>'Uitvoering OIT'!$F39</f>
        <v>0</v>
      </c>
      <c r="L20" s="65">
        <f>'Uitvoering OIT'!$F39</f>
        <v>0</v>
      </c>
      <c r="M20" s="65">
        <f>'Uitvoering OIT'!$F39</f>
        <v>0</v>
      </c>
      <c r="N20" s="65">
        <f>'Uitvoering OIT'!$F39</f>
        <v>0</v>
      </c>
      <c r="O20" s="68">
        <f t="shared" si="0"/>
        <v>0</v>
      </c>
      <c r="P20" s="11"/>
    </row>
    <row r="21" spans="1:16" x14ac:dyDescent="0.35">
      <c r="A21" s="20"/>
      <c r="B21" s="106" t="s">
        <v>105</v>
      </c>
      <c r="C21" s="107"/>
      <c r="D21" s="107"/>
      <c r="E21" s="107"/>
      <c r="F21" s="108"/>
      <c r="G21" s="65">
        <f>'Uitvoering OIT'!$F40</f>
        <v>0</v>
      </c>
      <c r="H21" s="65">
        <f>'Uitvoering OIT'!$F40</f>
        <v>0</v>
      </c>
      <c r="I21" s="65">
        <f>'Uitvoering OIT'!$F40</f>
        <v>0</v>
      </c>
      <c r="J21" s="65">
        <f>'Uitvoering OIT'!$F40</f>
        <v>0</v>
      </c>
      <c r="K21" s="65">
        <f>'Uitvoering OIT'!$F40</f>
        <v>0</v>
      </c>
      <c r="L21" s="65">
        <f>'Uitvoering OIT'!$F40</f>
        <v>0</v>
      </c>
      <c r="M21" s="65">
        <f>'Uitvoering OIT'!$F40</f>
        <v>0</v>
      </c>
      <c r="N21" s="65">
        <f>'Uitvoering OIT'!$F40</f>
        <v>0</v>
      </c>
      <c r="O21" s="68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9"/>
      <c r="H22" s="69"/>
      <c r="I22" s="69"/>
      <c r="J22" s="69"/>
      <c r="K22" s="69"/>
      <c r="L22" s="69"/>
      <c r="M22" s="69"/>
      <c r="N22" s="69"/>
      <c r="O22" s="68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9"/>
      <c r="H23" s="69"/>
      <c r="I23" s="69"/>
      <c r="J23" s="69"/>
      <c r="K23" s="69"/>
      <c r="L23" s="69"/>
      <c r="M23" s="69"/>
      <c r="N23" s="69"/>
      <c r="O23" s="68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9"/>
      <c r="H24" s="69"/>
      <c r="I24" s="69"/>
      <c r="J24" s="69"/>
      <c r="K24" s="69"/>
      <c r="L24" s="69"/>
      <c r="M24" s="69"/>
      <c r="N24" s="69"/>
      <c r="O24" s="68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7"/>
      <c r="H25" s="67"/>
      <c r="I25" s="67"/>
      <c r="J25" s="67"/>
      <c r="K25" s="67"/>
      <c r="L25" s="67"/>
      <c r="M25" s="67"/>
      <c r="N25" s="67"/>
      <c r="O25" s="68"/>
      <c r="P25" s="11"/>
    </row>
    <row r="26" spans="1:16" x14ac:dyDescent="0.35">
      <c r="A26" s="20"/>
      <c r="B26" s="93" t="s">
        <v>28</v>
      </c>
      <c r="C26" s="94"/>
      <c r="D26" s="94"/>
      <c r="E26" s="94"/>
      <c r="F26" s="95"/>
      <c r="G26" s="67"/>
      <c r="H26" s="67"/>
      <c r="I26" s="67"/>
      <c r="J26" s="67"/>
      <c r="K26" s="67"/>
      <c r="L26" s="67"/>
      <c r="M26" s="67"/>
      <c r="N26" s="67"/>
      <c r="O26" s="68"/>
      <c r="P26" s="11"/>
    </row>
    <row r="27" spans="1:16" x14ac:dyDescent="0.35">
      <c r="A27" s="20"/>
      <c r="B27" s="91" t="s">
        <v>29</v>
      </c>
      <c r="C27" s="92"/>
      <c r="D27" s="92"/>
      <c r="E27" s="92"/>
      <c r="F27" s="96"/>
      <c r="G27" s="69"/>
      <c r="H27" s="69"/>
      <c r="I27" s="69"/>
      <c r="J27" s="69"/>
      <c r="K27" s="69"/>
      <c r="L27" s="69"/>
      <c r="M27" s="69"/>
      <c r="N27" s="69"/>
      <c r="O27" s="68">
        <f>SUM(G27:N27)</f>
        <v>0</v>
      </c>
      <c r="P27" s="11"/>
    </row>
    <row r="28" spans="1:16" x14ac:dyDescent="0.35">
      <c r="A28" s="20"/>
      <c r="B28" s="91" t="s">
        <v>30</v>
      </c>
      <c r="C28" s="92"/>
      <c r="D28" s="92"/>
      <c r="E28" s="92"/>
      <c r="F28" s="96"/>
      <c r="G28" s="69"/>
      <c r="H28" s="69"/>
      <c r="I28" s="69"/>
      <c r="J28" s="69"/>
      <c r="K28" s="69"/>
      <c r="L28" s="69"/>
      <c r="M28" s="69"/>
      <c r="N28" s="69"/>
      <c r="O28" s="68">
        <f>SUM(G28:N28)</f>
        <v>0</v>
      </c>
      <c r="P28" s="11"/>
    </row>
    <row r="29" spans="1:16" x14ac:dyDescent="0.35">
      <c r="A29" s="20"/>
      <c r="B29" s="91" t="s">
        <v>31</v>
      </c>
      <c r="C29" s="92"/>
      <c r="D29" s="92"/>
      <c r="E29" s="92"/>
      <c r="F29" s="96"/>
      <c r="G29" s="69"/>
      <c r="H29" s="69"/>
      <c r="I29" s="69"/>
      <c r="J29" s="69"/>
      <c r="K29" s="69"/>
      <c r="L29" s="69"/>
      <c r="M29" s="69"/>
      <c r="N29" s="69"/>
      <c r="O29" s="68">
        <f>SUM(G29:N29)</f>
        <v>0</v>
      </c>
      <c r="P29" s="11"/>
    </row>
    <row r="30" spans="1:16" x14ac:dyDescent="0.35">
      <c r="A30" s="20"/>
      <c r="B30" s="91" t="s">
        <v>32</v>
      </c>
      <c r="C30" s="92"/>
      <c r="D30" s="92"/>
      <c r="E30" s="92"/>
      <c r="F30" s="96"/>
      <c r="G30" s="69"/>
      <c r="H30" s="69"/>
      <c r="I30" s="69"/>
      <c r="J30" s="69"/>
      <c r="K30" s="69"/>
      <c r="L30" s="69"/>
      <c r="M30" s="69"/>
      <c r="N30" s="69"/>
      <c r="O30" s="68">
        <f>SUM(G30:N30)</f>
        <v>0</v>
      </c>
      <c r="P30" s="11"/>
    </row>
    <row r="31" spans="1:16" x14ac:dyDescent="0.35">
      <c r="A31" s="20"/>
      <c r="B31" s="112" t="s">
        <v>33</v>
      </c>
      <c r="C31" s="113"/>
      <c r="D31" s="113"/>
      <c r="E31" s="113"/>
      <c r="F31" s="114"/>
      <c r="G31" s="67"/>
      <c r="H31" s="67"/>
      <c r="I31" s="67"/>
      <c r="J31" s="67"/>
      <c r="K31" s="67"/>
      <c r="L31" s="67"/>
      <c r="M31" s="67"/>
      <c r="N31" s="67"/>
      <c r="O31" s="68"/>
      <c r="P31" s="11"/>
    </row>
    <row r="32" spans="1:16" x14ac:dyDescent="0.35">
      <c r="A32" s="20"/>
      <c r="B32" s="112" t="s">
        <v>34</v>
      </c>
      <c r="C32" s="113"/>
      <c r="D32" s="113"/>
      <c r="E32" s="113"/>
      <c r="F32" s="114"/>
      <c r="G32" s="67"/>
      <c r="H32" s="67"/>
      <c r="I32" s="67"/>
      <c r="J32" s="67"/>
      <c r="K32" s="67"/>
      <c r="L32" s="67"/>
      <c r="M32" s="67"/>
      <c r="N32" s="67"/>
      <c r="O32" s="68"/>
      <c r="P32" s="11"/>
    </row>
    <row r="33" spans="1:16" x14ac:dyDescent="0.35">
      <c r="A33" s="20"/>
      <c r="B33" s="91" t="s">
        <v>35</v>
      </c>
      <c r="C33" s="92"/>
      <c r="D33" s="92"/>
      <c r="E33" s="92"/>
      <c r="F33" s="96"/>
      <c r="G33" s="69"/>
      <c r="H33" s="69"/>
      <c r="I33" s="69"/>
      <c r="J33" s="69"/>
      <c r="K33" s="69"/>
      <c r="L33" s="69"/>
      <c r="M33" s="69"/>
      <c r="N33" s="69"/>
      <c r="O33" s="68">
        <f>SUM(G33:N33)</f>
        <v>0</v>
      </c>
      <c r="P33" s="11"/>
    </row>
    <row r="34" spans="1:16" x14ac:dyDescent="0.35">
      <c r="A34" s="20"/>
      <c r="B34" s="112" t="s">
        <v>36</v>
      </c>
      <c r="C34" s="113"/>
      <c r="D34" s="113"/>
      <c r="E34" s="113"/>
      <c r="F34" s="114"/>
      <c r="G34" s="67"/>
      <c r="H34" s="67"/>
      <c r="I34" s="67"/>
      <c r="J34" s="67"/>
      <c r="K34" s="67"/>
      <c r="L34" s="67"/>
      <c r="M34" s="67"/>
      <c r="N34" s="67"/>
      <c r="O34" s="68"/>
      <c r="P34" s="11"/>
    </row>
    <row r="35" spans="1:16" x14ac:dyDescent="0.35">
      <c r="A35" s="20"/>
      <c r="B35" s="91"/>
      <c r="C35" s="92"/>
      <c r="D35" s="92"/>
      <c r="E35" s="92"/>
      <c r="F35" s="96"/>
      <c r="G35" s="67"/>
      <c r="H35" s="67"/>
      <c r="I35" s="67"/>
      <c r="J35" s="67"/>
      <c r="K35" s="67"/>
      <c r="L35" s="67"/>
      <c r="M35" s="67"/>
      <c r="N35" s="67"/>
      <c r="O35" s="68"/>
      <c r="P35" s="11"/>
    </row>
    <row r="36" spans="1:16" x14ac:dyDescent="0.35">
      <c r="A36" s="20"/>
      <c r="B36" s="93" t="s">
        <v>37</v>
      </c>
      <c r="C36" s="94"/>
      <c r="D36" s="94"/>
      <c r="E36" s="94"/>
      <c r="F36" s="95"/>
      <c r="G36" s="69"/>
      <c r="H36" s="69"/>
      <c r="I36" s="69"/>
      <c r="J36" s="69"/>
      <c r="K36" s="69"/>
      <c r="L36" s="69"/>
      <c r="M36" s="69"/>
      <c r="N36" s="69"/>
      <c r="O36" s="68">
        <f>SUM(G36:N36)</f>
        <v>0</v>
      </c>
      <c r="P36" s="11"/>
    </row>
    <row r="37" spans="1:16" x14ac:dyDescent="0.35">
      <c r="A37" s="20"/>
      <c r="B37" s="109" t="s">
        <v>38</v>
      </c>
      <c r="C37" s="110"/>
      <c r="D37" s="110"/>
      <c r="E37" s="110"/>
      <c r="F37" s="111"/>
      <c r="G37" s="67"/>
      <c r="H37" s="67"/>
      <c r="I37" s="67"/>
      <c r="J37" s="67"/>
      <c r="K37" s="67"/>
      <c r="L37" s="67"/>
      <c r="M37" s="67"/>
      <c r="N37" s="67"/>
      <c r="O37" s="68"/>
      <c r="P37" s="11"/>
    </row>
    <row r="38" spans="1:16" x14ac:dyDescent="0.35">
      <c r="A38" s="20"/>
      <c r="B38" s="91"/>
      <c r="C38" s="92"/>
      <c r="D38" s="92"/>
      <c r="E38" s="92"/>
      <c r="F38" s="96"/>
      <c r="G38" s="67"/>
      <c r="H38" s="67"/>
      <c r="I38" s="67"/>
      <c r="J38" s="67"/>
      <c r="K38" s="67"/>
      <c r="L38" s="67"/>
      <c r="M38" s="67"/>
      <c r="N38" s="67"/>
      <c r="O38" s="68"/>
      <c r="P38" s="11"/>
    </row>
    <row r="39" spans="1:16" x14ac:dyDescent="0.35">
      <c r="A39" s="20"/>
      <c r="B39" s="93" t="s">
        <v>39</v>
      </c>
      <c r="C39" s="94"/>
      <c r="D39" s="94"/>
      <c r="E39" s="94"/>
      <c r="F39" s="95"/>
      <c r="G39" s="69"/>
      <c r="H39" s="69"/>
      <c r="I39" s="69"/>
      <c r="J39" s="69"/>
      <c r="K39" s="69"/>
      <c r="L39" s="69"/>
      <c r="M39" s="69"/>
      <c r="N39" s="69"/>
      <c r="O39" s="68">
        <f>SUM(G39:N39)</f>
        <v>0</v>
      </c>
      <c r="P39" s="11"/>
    </row>
    <row r="40" spans="1:16" x14ac:dyDescent="0.35">
      <c r="A40" s="20"/>
      <c r="B40" s="109" t="s">
        <v>38</v>
      </c>
      <c r="C40" s="110"/>
      <c r="D40" s="110"/>
      <c r="E40" s="110"/>
      <c r="F40" s="111"/>
      <c r="G40" s="67"/>
      <c r="H40" s="67"/>
      <c r="I40" s="67"/>
      <c r="J40" s="67"/>
      <c r="K40" s="67"/>
      <c r="L40" s="67"/>
      <c r="M40" s="67"/>
      <c r="N40" s="67"/>
      <c r="O40" s="68"/>
      <c r="P40" s="11"/>
    </row>
    <row r="41" spans="1:16" x14ac:dyDescent="0.35">
      <c r="A41" s="20"/>
      <c r="B41" s="97"/>
      <c r="C41" s="98"/>
      <c r="D41" s="98"/>
      <c r="E41" s="98"/>
      <c r="F41" s="99"/>
      <c r="G41" s="67"/>
      <c r="H41" s="67"/>
      <c r="I41" s="67"/>
      <c r="J41" s="67"/>
      <c r="K41" s="67"/>
      <c r="L41" s="67"/>
      <c r="M41" s="67"/>
      <c r="N41" s="67"/>
      <c r="O41" s="68"/>
      <c r="P41" s="11"/>
    </row>
    <row r="42" spans="1:16" x14ac:dyDescent="0.35">
      <c r="A42" s="20"/>
      <c r="B42" s="100" t="s">
        <v>40</v>
      </c>
      <c r="C42" s="101"/>
      <c r="D42" s="101"/>
      <c r="E42" s="101"/>
      <c r="F42" s="102"/>
      <c r="G42" s="67"/>
      <c r="H42" s="67"/>
      <c r="I42" s="67"/>
      <c r="J42" s="67"/>
      <c r="K42" s="67"/>
      <c r="L42" s="67"/>
      <c r="M42" s="67"/>
      <c r="N42" s="67"/>
      <c r="O42" s="68"/>
      <c r="P42" s="11"/>
    </row>
    <row r="43" spans="1:16" ht="14.5" customHeight="1" x14ac:dyDescent="0.35">
      <c r="A43" s="20"/>
      <c r="B43" s="91" t="s">
        <v>41</v>
      </c>
      <c r="C43" s="92"/>
      <c r="D43" s="92"/>
      <c r="E43" s="92"/>
      <c r="F43" s="96"/>
      <c r="G43" s="69"/>
      <c r="H43" s="69"/>
      <c r="I43" s="69"/>
      <c r="J43" s="69"/>
      <c r="K43" s="69"/>
      <c r="L43" s="69"/>
      <c r="M43" s="69"/>
      <c r="N43" s="69"/>
      <c r="O43" s="68">
        <f>SUM(G43:N43)</f>
        <v>0</v>
      </c>
      <c r="P43" s="11"/>
    </row>
    <row r="44" spans="1:16" x14ac:dyDescent="0.35">
      <c r="A44" s="20"/>
      <c r="B44" s="91" t="s">
        <v>261</v>
      </c>
      <c r="C44" s="92"/>
      <c r="D44" s="92"/>
      <c r="E44" s="92"/>
      <c r="F44" s="96"/>
      <c r="G44" s="66"/>
      <c r="H44" s="67"/>
      <c r="I44" s="67"/>
      <c r="J44" s="67"/>
      <c r="K44" s="67"/>
      <c r="L44" s="67"/>
      <c r="M44" s="67"/>
      <c r="N44" s="67"/>
      <c r="O44" s="68"/>
      <c r="P44" s="11"/>
    </row>
    <row r="45" spans="1:16" x14ac:dyDescent="0.35">
      <c r="A45" s="20"/>
      <c r="B45" s="97"/>
      <c r="C45" s="98"/>
      <c r="D45" s="98"/>
      <c r="E45" s="98"/>
      <c r="F45" s="99"/>
      <c r="G45" s="67"/>
      <c r="H45" s="67"/>
      <c r="I45" s="67"/>
      <c r="J45" s="67"/>
      <c r="K45" s="67"/>
      <c r="L45" s="67"/>
      <c r="M45" s="67"/>
      <c r="N45" s="67"/>
      <c r="O45" s="68"/>
      <c r="P45" s="11"/>
    </row>
    <row r="46" spans="1:16" ht="14.5" customHeight="1" x14ac:dyDescent="0.35">
      <c r="A46" s="20"/>
      <c r="B46" s="100" t="s">
        <v>43</v>
      </c>
      <c r="C46" s="101"/>
      <c r="D46" s="101"/>
      <c r="E46" s="101"/>
      <c r="F46" s="102"/>
      <c r="G46" s="67"/>
      <c r="H46" s="67"/>
      <c r="I46" s="67"/>
      <c r="J46" s="67"/>
      <c r="K46" s="67"/>
      <c r="L46" s="67"/>
      <c r="M46" s="67"/>
      <c r="N46" s="67"/>
      <c r="O46" s="68"/>
      <c r="P46" s="11"/>
    </row>
    <row r="47" spans="1:16" ht="14.5" customHeight="1" x14ac:dyDescent="0.35">
      <c r="A47" s="20"/>
      <c r="B47" s="112" t="s">
        <v>44</v>
      </c>
      <c r="C47" s="113"/>
      <c r="D47" s="113"/>
      <c r="E47" s="113"/>
      <c r="F47" s="114"/>
      <c r="G47" s="67"/>
      <c r="H47" s="67"/>
      <c r="I47" s="67"/>
      <c r="J47" s="67"/>
      <c r="K47" s="67"/>
      <c r="L47" s="67"/>
      <c r="M47" s="67"/>
      <c r="N47" s="67"/>
      <c r="O47" s="68"/>
      <c r="P47" s="11"/>
    </row>
    <row r="48" spans="1:16" x14ac:dyDescent="0.35">
      <c r="A48" s="20"/>
      <c r="B48" s="91" t="s">
        <v>45</v>
      </c>
      <c r="C48" s="92"/>
      <c r="D48" s="92"/>
      <c r="E48" s="92"/>
      <c r="F48" s="96"/>
      <c r="G48" s="69"/>
      <c r="H48" s="69"/>
      <c r="I48" s="69"/>
      <c r="J48" s="69"/>
      <c r="K48" s="69"/>
      <c r="L48" s="69"/>
      <c r="M48" s="69"/>
      <c r="N48" s="69"/>
      <c r="O48" s="68">
        <f>SUM(G48:N48)</f>
        <v>0</v>
      </c>
      <c r="P48" s="11"/>
    </row>
    <row r="49" spans="1:16" x14ac:dyDescent="0.35">
      <c r="A49" s="20"/>
      <c r="B49" s="97"/>
      <c r="C49" s="98"/>
      <c r="D49" s="98"/>
      <c r="E49" s="98"/>
      <c r="F49" s="99"/>
      <c r="G49" s="67"/>
      <c r="H49" s="67"/>
      <c r="I49" s="67"/>
      <c r="J49" s="67"/>
      <c r="K49" s="67"/>
      <c r="L49" s="67"/>
      <c r="M49" s="67"/>
      <c r="N49" s="67"/>
      <c r="O49" s="68"/>
      <c r="P49" s="11"/>
    </row>
    <row r="50" spans="1:16" x14ac:dyDescent="0.35">
      <c r="A50" s="20"/>
      <c r="B50" s="100" t="s">
        <v>46</v>
      </c>
      <c r="C50" s="101"/>
      <c r="D50" s="101"/>
      <c r="E50" s="101"/>
      <c r="F50" s="102"/>
      <c r="G50" s="67"/>
      <c r="H50" s="67"/>
      <c r="I50" s="67"/>
      <c r="J50" s="67"/>
      <c r="K50" s="67"/>
      <c r="L50" s="67"/>
      <c r="M50" s="67"/>
      <c r="N50" s="67"/>
      <c r="O50" s="68"/>
      <c r="P50" s="11"/>
    </row>
    <row r="51" spans="1:16" ht="14.5" customHeight="1" x14ac:dyDescent="0.35">
      <c r="A51" s="20"/>
      <c r="B51" s="91" t="s">
        <v>47</v>
      </c>
      <c r="C51" s="92"/>
      <c r="D51" s="92"/>
      <c r="E51" s="92"/>
      <c r="F51" s="96"/>
      <c r="G51" s="69"/>
      <c r="H51" s="69"/>
      <c r="I51" s="69"/>
      <c r="J51" s="69"/>
      <c r="K51" s="69"/>
      <c r="L51" s="69"/>
      <c r="M51" s="69"/>
      <c r="N51" s="69"/>
      <c r="O51" s="68">
        <f>SUM(G51:N51)</f>
        <v>0</v>
      </c>
      <c r="P51" s="11"/>
    </row>
    <row r="52" spans="1:16" x14ac:dyDescent="0.35">
      <c r="A52" s="20"/>
      <c r="B52" s="112" t="s">
        <v>48</v>
      </c>
      <c r="C52" s="113"/>
      <c r="D52" s="113"/>
      <c r="E52" s="113"/>
      <c r="F52" s="114"/>
      <c r="G52" s="69"/>
      <c r="H52" s="69"/>
      <c r="I52" s="69"/>
      <c r="J52" s="69"/>
      <c r="K52" s="69"/>
      <c r="L52" s="69"/>
      <c r="M52" s="69"/>
      <c r="N52" s="69"/>
      <c r="O52" s="68">
        <f>SUM(G52:N52)</f>
        <v>0</v>
      </c>
      <c r="P52" s="11"/>
    </row>
    <row r="53" spans="1:16" x14ac:dyDescent="0.35">
      <c r="A53" s="20"/>
      <c r="B53" s="97"/>
      <c r="C53" s="98"/>
      <c r="D53" s="98"/>
      <c r="E53" s="98"/>
      <c r="F53" s="99"/>
      <c r="G53" s="67"/>
      <c r="H53" s="67"/>
      <c r="I53" s="67"/>
      <c r="J53" s="67"/>
      <c r="K53" s="67"/>
      <c r="L53" s="67"/>
      <c r="M53" s="67"/>
      <c r="N53" s="67"/>
      <c r="O53" s="68"/>
      <c r="P53" s="11"/>
    </row>
    <row r="54" spans="1:16" x14ac:dyDescent="0.35">
      <c r="A54" s="20"/>
      <c r="B54" s="100" t="s">
        <v>49</v>
      </c>
      <c r="C54" s="101"/>
      <c r="D54" s="101"/>
      <c r="E54" s="101"/>
      <c r="F54" s="102"/>
      <c r="G54" s="67"/>
      <c r="H54" s="67"/>
      <c r="I54" s="67"/>
      <c r="J54" s="67"/>
      <c r="K54" s="67"/>
      <c r="L54" s="67"/>
      <c r="M54" s="67"/>
      <c r="N54" s="67"/>
      <c r="O54" s="68"/>
      <c r="P54" s="11"/>
    </row>
    <row r="55" spans="1:16" ht="14.5" customHeight="1" x14ac:dyDescent="0.35">
      <c r="A55" s="20"/>
      <c r="B55" s="91" t="s">
        <v>50</v>
      </c>
      <c r="C55" s="92"/>
      <c r="D55" s="92"/>
      <c r="E55" s="92"/>
      <c r="F55" s="96"/>
      <c r="G55" s="69"/>
      <c r="H55" s="69"/>
      <c r="I55" s="69"/>
      <c r="J55" s="69"/>
      <c r="K55" s="69"/>
      <c r="L55" s="69"/>
      <c r="M55" s="69"/>
      <c r="N55" s="69"/>
      <c r="O55" s="68">
        <f>SUM(G55:N55)</f>
        <v>0</v>
      </c>
      <c r="P55" s="11"/>
    </row>
    <row r="56" spans="1:16" x14ac:dyDescent="0.35">
      <c r="A56" s="20"/>
      <c r="B56" s="91" t="s">
        <v>51</v>
      </c>
      <c r="C56" s="92"/>
      <c r="D56" s="92"/>
      <c r="E56" s="92"/>
      <c r="F56" s="96"/>
      <c r="G56" s="69"/>
      <c r="H56" s="69"/>
      <c r="I56" s="69"/>
      <c r="J56" s="69"/>
      <c r="K56" s="69"/>
      <c r="L56" s="69"/>
      <c r="M56" s="69"/>
      <c r="N56" s="69"/>
      <c r="O56" s="68">
        <f>SUM(G56:N56)</f>
        <v>0</v>
      </c>
      <c r="P56" s="11"/>
    </row>
    <row r="57" spans="1:16" x14ac:dyDescent="0.35">
      <c r="A57" s="20"/>
      <c r="B57" s="97"/>
      <c r="C57" s="98"/>
      <c r="D57" s="98"/>
      <c r="E57" s="98"/>
      <c r="F57" s="99"/>
      <c r="G57" s="67"/>
      <c r="H57" s="67"/>
      <c r="I57" s="67"/>
      <c r="J57" s="67"/>
      <c r="K57" s="67"/>
      <c r="L57" s="67"/>
      <c r="M57" s="67"/>
      <c r="N57" s="67"/>
      <c r="O57" s="68"/>
      <c r="P57" s="11"/>
    </row>
    <row r="58" spans="1:16" ht="14.5" customHeight="1" x14ac:dyDescent="0.35">
      <c r="A58" s="20"/>
      <c r="B58" s="118" t="s">
        <v>52</v>
      </c>
      <c r="C58" s="119"/>
      <c r="D58" s="119"/>
      <c r="E58" s="119"/>
      <c r="F58" s="120"/>
      <c r="G58" s="67"/>
      <c r="H58" s="67"/>
      <c r="I58" s="67"/>
      <c r="J58" s="67"/>
      <c r="K58" s="67"/>
      <c r="L58" s="67"/>
      <c r="M58" s="67"/>
      <c r="N58" s="67"/>
      <c r="O58" s="68"/>
      <c r="P58" s="11"/>
    </row>
    <row r="59" spans="1:16" x14ac:dyDescent="0.35">
      <c r="A59" s="20"/>
      <c r="B59" s="91"/>
      <c r="C59" s="92"/>
      <c r="D59" s="92"/>
      <c r="E59" s="92"/>
      <c r="F59" s="96"/>
      <c r="G59" s="67"/>
      <c r="H59" s="67"/>
      <c r="I59" s="67"/>
      <c r="J59" s="67"/>
      <c r="K59" s="67"/>
      <c r="L59" s="67"/>
      <c r="M59" s="67"/>
      <c r="N59" s="67"/>
      <c r="O59" s="68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9"/>
      <c r="H60" s="69"/>
      <c r="I60" s="69"/>
      <c r="J60" s="69"/>
      <c r="K60" s="69"/>
      <c r="L60" s="69"/>
      <c r="M60" s="69"/>
      <c r="N60" s="69"/>
      <c r="O60" s="68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7"/>
      <c r="H61" s="67"/>
      <c r="I61" s="67"/>
      <c r="J61" s="67"/>
      <c r="K61" s="67"/>
      <c r="L61" s="67"/>
      <c r="M61" s="67"/>
      <c r="N61" s="67"/>
      <c r="O61" s="68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9"/>
      <c r="H62" s="69"/>
      <c r="I62" s="69"/>
      <c r="J62" s="69"/>
      <c r="K62" s="69"/>
      <c r="L62" s="69"/>
      <c r="M62" s="69"/>
      <c r="N62" s="69"/>
      <c r="O62" s="68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7"/>
      <c r="H63" s="67"/>
      <c r="I63" s="67"/>
      <c r="J63" s="67"/>
      <c r="K63" s="67"/>
      <c r="L63" s="67"/>
      <c r="M63" s="67"/>
      <c r="N63" s="67"/>
      <c r="O63" s="68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9"/>
      <c r="H64" s="69"/>
      <c r="I64" s="69"/>
      <c r="J64" s="69"/>
      <c r="K64" s="69"/>
      <c r="L64" s="69"/>
      <c r="M64" s="69"/>
      <c r="N64" s="69"/>
      <c r="O64" s="68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7"/>
      <c r="H65" s="67"/>
      <c r="I65" s="67"/>
      <c r="J65" s="67"/>
      <c r="K65" s="67"/>
      <c r="L65" s="67"/>
      <c r="M65" s="67"/>
      <c r="N65" s="67"/>
      <c r="O65" s="68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9"/>
      <c r="H66" s="69"/>
      <c r="I66" s="69"/>
      <c r="J66" s="69"/>
      <c r="K66" s="69"/>
      <c r="L66" s="69"/>
      <c r="M66" s="69"/>
      <c r="N66" s="69"/>
      <c r="O66" s="68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7"/>
      <c r="H67" s="67"/>
      <c r="I67" s="67"/>
      <c r="J67" s="67"/>
      <c r="K67" s="67"/>
      <c r="L67" s="67"/>
      <c r="M67" s="67"/>
      <c r="N67" s="67"/>
      <c r="O67" s="68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7"/>
      <c r="H68" s="67"/>
      <c r="I68" s="67"/>
      <c r="J68" s="67"/>
      <c r="K68" s="67"/>
      <c r="L68" s="67"/>
      <c r="M68" s="67"/>
      <c r="N68" s="67"/>
      <c r="O68" s="68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9"/>
      <c r="H69" s="69"/>
      <c r="I69" s="69"/>
      <c r="J69" s="69"/>
      <c r="K69" s="69"/>
      <c r="L69" s="69"/>
      <c r="M69" s="69"/>
      <c r="N69" s="69"/>
      <c r="O69" s="68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9"/>
      <c r="H70" s="69"/>
      <c r="I70" s="69"/>
      <c r="J70" s="69"/>
      <c r="K70" s="69"/>
      <c r="L70" s="69"/>
      <c r="M70" s="69"/>
      <c r="N70" s="69"/>
      <c r="O70" s="68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9"/>
      <c r="H71" s="69"/>
      <c r="I71" s="69"/>
      <c r="J71" s="69"/>
      <c r="K71" s="69"/>
      <c r="L71" s="69"/>
      <c r="M71" s="69"/>
      <c r="N71" s="69"/>
      <c r="O71" s="68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9"/>
      <c r="H72" s="69"/>
      <c r="I72" s="69"/>
      <c r="J72" s="69"/>
      <c r="K72" s="69"/>
      <c r="L72" s="69"/>
      <c r="M72" s="69"/>
      <c r="N72" s="69"/>
      <c r="O72" s="68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7"/>
      <c r="H73" s="67"/>
      <c r="I73" s="67"/>
      <c r="J73" s="67"/>
      <c r="K73" s="67"/>
      <c r="L73" s="67"/>
      <c r="M73" s="67"/>
      <c r="N73" s="67"/>
      <c r="O73" s="68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7"/>
      <c r="H74" s="67"/>
      <c r="I74" s="67"/>
      <c r="J74" s="67"/>
      <c r="K74" s="67"/>
      <c r="L74" s="67"/>
      <c r="M74" s="67"/>
      <c r="N74" s="67"/>
      <c r="O74" s="68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9"/>
      <c r="H75" s="67"/>
      <c r="I75" s="67"/>
      <c r="J75" s="67"/>
      <c r="K75" s="67"/>
      <c r="L75" s="67"/>
      <c r="M75" s="67"/>
      <c r="N75" s="67"/>
      <c r="O75" s="68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7"/>
      <c r="H76" s="67"/>
      <c r="I76" s="67"/>
      <c r="J76" s="67"/>
      <c r="K76" s="67"/>
      <c r="L76" s="67"/>
      <c r="M76" s="67"/>
      <c r="N76" s="69"/>
      <c r="O76" s="68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5" t="s">
        <v>106</v>
      </c>
      <c r="L77" s="116"/>
      <c r="M77" s="116"/>
      <c r="N77" s="117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88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89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90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B5FD-C5DE-48D3-8366-083D16F8107B}">
  <sheetPr>
    <pageSetUpPr fitToPage="1"/>
  </sheetPr>
  <dimension ref="A1:P87"/>
  <sheetViews>
    <sheetView zoomScale="70" zoomScaleNormal="70" zoomScaleSheetLayoutView="40" workbookViewId="0">
      <selection activeCell="O77" sqref="O77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24"/>
    </row>
    <row r="7" spans="1:16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24"/>
    </row>
    <row r="8" spans="1:16" ht="15.5" x14ac:dyDescent="0.35">
      <c r="A8" s="20"/>
      <c r="B8" s="22"/>
      <c r="C8" s="22"/>
      <c r="D8" s="23" t="s">
        <v>6</v>
      </c>
      <c r="E8" s="121" t="s">
        <v>109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2.0</v>
      </c>
      <c r="P10" s="11"/>
    </row>
    <row r="11" spans="1:16" ht="15.5" x14ac:dyDescent="0.35">
      <c r="A11" s="20"/>
      <c r="B11" s="36" t="s">
        <v>92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93</v>
      </c>
      <c r="H13" s="3" t="s">
        <v>94</v>
      </c>
      <c r="I13" s="3" t="s">
        <v>95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7"/>
      <c r="H14" s="67"/>
      <c r="I14" s="67"/>
      <c r="J14" s="67"/>
      <c r="K14" s="67"/>
      <c r="L14" s="67"/>
      <c r="M14" s="67"/>
      <c r="N14" s="67"/>
      <c r="O14" s="68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9"/>
      <c r="H15" s="69"/>
      <c r="I15" s="69"/>
      <c r="J15" s="69"/>
      <c r="K15" s="69"/>
      <c r="L15" s="69"/>
      <c r="M15" s="69"/>
      <c r="N15" s="69"/>
      <c r="O15" s="68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9"/>
      <c r="H16" s="69"/>
      <c r="I16" s="69"/>
      <c r="J16" s="69"/>
      <c r="K16" s="69"/>
      <c r="L16" s="69"/>
      <c r="M16" s="69"/>
      <c r="N16" s="69"/>
      <c r="O16" s="68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7"/>
      <c r="H17" s="67"/>
      <c r="I17" s="67"/>
      <c r="J17" s="67"/>
      <c r="K17" s="67"/>
      <c r="L17" s="67"/>
      <c r="M17" s="67"/>
      <c r="N17" s="67"/>
      <c r="O17" s="68"/>
      <c r="P17" s="11"/>
    </row>
    <row r="18" spans="1:16" x14ac:dyDescent="0.35">
      <c r="A18" s="20"/>
      <c r="B18" s="106" t="s">
        <v>102</v>
      </c>
      <c r="C18" s="107"/>
      <c r="D18" s="107"/>
      <c r="E18" s="107"/>
      <c r="F18" s="108"/>
      <c r="G18" s="65">
        <f>'Uitvoering OIT'!$F37</f>
        <v>0</v>
      </c>
      <c r="H18" s="65">
        <f>'Uitvoering OIT'!$F37</f>
        <v>0</v>
      </c>
      <c r="I18" s="65">
        <f>'Uitvoering OIT'!$F37</f>
        <v>0</v>
      </c>
      <c r="J18" s="65">
        <f>'Uitvoering OIT'!$F37</f>
        <v>0</v>
      </c>
      <c r="K18" s="65">
        <f>'Uitvoering OIT'!$F37</f>
        <v>0</v>
      </c>
      <c r="L18" s="65">
        <f>'Uitvoering OIT'!$F37</f>
        <v>0</v>
      </c>
      <c r="M18" s="65">
        <f>'Uitvoering OIT'!$F37</f>
        <v>0</v>
      </c>
      <c r="N18" s="65">
        <f>'Uitvoering OIT'!$F37</f>
        <v>0</v>
      </c>
      <c r="O18" s="68">
        <f t="shared" si="0"/>
        <v>0</v>
      </c>
      <c r="P18" s="11"/>
    </row>
    <row r="19" spans="1:16" x14ac:dyDescent="0.35">
      <c r="A19" s="20"/>
      <c r="B19" s="106" t="s">
        <v>103</v>
      </c>
      <c r="C19" s="107"/>
      <c r="D19" s="107"/>
      <c r="E19" s="107"/>
      <c r="F19" s="108"/>
      <c r="G19" s="65">
        <f>'Uitvoering OIT'!$F38</f>
        <v>0</v>
      </c>
      <c r="H19" s="65">
        <f>'Uitvoering OIT'!$F38</f>
        <v>0</v>
      </c>
      <c r="I19" s="65">
        <f>'Uitvoering OIT'!$F38</f>
        <v>0</v>
      </c>
      <c r="J19" s="65">
        <f>'Uitvoering OIT'!$F38</f>
        <v>0</v>
      </c>
      <c r="K19" s="65">
        <f>'Uitvoering OIT'!$F38</f>
        <v>0</v>
      </c>
      <c r="L19" s="65">
        <f>'Uitvoering OIT'!$F38</f>
        <v>0</v>
      </c>
      <c r="M19" s="65">
        <f>'Uitvoering OIT'!$F38</f>
        <v>0</v>
      </c>
      <c r="N19" s="65">
        <f>'Uitvoering OIT'!$F38</f>
        <v>0</v>
      </c>
      <c r="O19" s="68">
        <f t="shared" si="0"/>
        <v>0</v>
      </c>
      <c r="P19" s="11"/>
    </row>
    <row r="20" spans="1:16" x14ac:dyDescent="0.35">
      <c r="A20" s="20"/>
      <c r="B20" s="106" t="s">
        <v>104</v>
      </c>
      <c r="C20" s="107"/>
      <c r="D20" s="107"/>
      <c r="E20" s="107"/>
      <c r="F20" s="108"/>
      <c r="G20" s="65">
        <f>'Uitvoering OIT'!$F39</f>
        <v>0</v>
      </c>
      <c r="H20" s="65">
        <f>'Uitvoering OIT'!$F39</f>
        <v>0</v>
      </c>
      <c r="I20" s="65">
        <f>'Uitvoering OIT'!$F39</f>
        <v>0</v>
      </c>
      <c r="J20" s="65">
        <f>'Uitvoering OIT'!$F39</f>
        <v>0</v>
      </c>
      <c r="K20" s="65">
        <f>'Uitvoering OIT'!$F39</f>
        <v>0</v>
      </c>
      <c r="L20" s="65">
        <f>'Uitvoering OIT'!$F39</f>
        <v>0</v>
      </c>
      <c r="M20" s="65">
        <f>'Uitvoering OIT'!$F39</f>
        <v>0</v>
      </c>
      <c r="N20" s="65">
        <f>'Uitvoering OIT'!$F39</f>
        <v>0</v>
      </c>
      <c r="O20" s="68">
        <f t="shared" si="0"/>
        <v>0</v>
      </c>
      <c r="P20" s="11"/>
    </row>
    <row r="21" spans="1:16" x14ac:dyDescent="0.35">
      <c r="A21" s="20"/>
      <c r="B21" s="106" t="s">
        <v>105</v>
      </c>
      <c r="C21" s="107"/>
      <c r="D21" s="107"/>
      <c r="E21" s="107"/>
      <c r="F21" s="108"/>
      <c r="G21" s="65">
        <f>'Uitvoering OIT'!$F40</f>
        <v>0</v>
      </c>
      <c r="H21" s="65">
        <f>'Uitvoering OIT'!$F40</f>
        <v>0</v>
      </c>
      <c r="I21" s="65">
        <f>'Uitvoering OIT'!$F40</f>
        <v>0</v>
      </c>
      <c r="J21" s="65">
        <f>'Uitvoering OIT'!$F40</f>
        <v>0</v>
      </c>
      <c r="K21" s="65">
        <f>'Uitvoering OIT'!$F40</f>
        <v>0</v>
      </c>
      <c r="L21" s="65">
        <f>'Uitvoering OIT'!$F40</f>
        <v>0</v>
      </c>
      <c r="M21" s="65">
        <f>'Uitvoering OIT'!$F40</f>
        <v>0</v>
      </c>
      <c r="N21" s="65">
        <f>'Uitvoering OIT'!$F40</f>
        <v>0</v>
      </c>
      <c r="O21" s="68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9"/>
      <c r="H22" s="69"/>
      <c r="I22" s="69"/>
      <c r="J22" s="69"/>
      <c r="K22" s="69"/>
      <c r="L22" s="69"/>
      <c r="M22" s="69"/>
      <c r="N22" s="69"/>
      <c r="O22" s="68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9"/>
      <c r="H23" s="69"/>
      <c r="I23" s="69"/>
      <c r="J23" s="69"/>
      <c r="K23" s="69"/>
      <c r="L23" s="69"/>
      <c r="M23" s="69"/>
      <c r="N23" s="69"/>
      <c r="O23" s="68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9"/>
      <c r="H24" s="69"/>
      <c r="I24" s="69"/>
      <c r="J24" s="69"/>
      <c r="K24" s="69"/>
      <c r="L24" s="69"/>
      <c r="M24" s="69"/>
      <c r="N24" s="69"/>
      <c r="O24" s="68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7"/>
      <c r="H25" s="67"/>
      <c r="I25" s="67"/>
      <c r="J25" s="67"/>
      <c r="K25" s="67"/>
      <c r="L25" s="67"/>
      <c r="M25" s="67"/>
      <c r="N25" s="67"/>
      <c r="O25" s="68"/>
      <c r="P25" s="11"/>
    </row>
    <row r="26" spans="1:16" x14ac:dyDescent="0.35">
      <c r="A26" s="20"/>
      <c r="B26" s="93" t="s">
        <v>28</v>
      </c>
      <c r="C26" s="94"/>
      <c r="D26" s="94"/>
      <c r="E26" s="94"/>
      <c r="F26" s="95"/>
      <c r="G26" s="67"/>
      <c r="H26" s="67"/>
      <c r="I26" s="67"/>
      <c r="J26" s="67"/>
      <c r="K26" s="67"/>
      <c r="L26" s="67"/>
      <c r="M26" s="67"/>
      <c r="N26" s="67"/>
      <c r="O26" s="68"/>
      <c r="P26" s="11"/>
    </row>
    <row r="27" spans="1:16" x14ac:dyDescent="0.35">
      <c r="A27" s="20"/>
      <c r="B27" s="91" t="s">
        <v>29</v>
      </c>
      <c r="C27" s="92"/>
      <c r="D27" s="92"/>
      <c r="E27" s="92"/>
      <c r="F27" s="96"/>
      <c r="G27" s="69"/>
      <c r="H27" s="69"/>
      <c r="I27" s="69"/>
      <c r="J27" s="69"/>
      <c r="K27" s="69"/>
      <c r="L27" s="69"/>
      <c r="M27" s="69"/>
      <c r="N27" s="69"/>
      <c r="O27" s="68">
        <f>SUM(G27:N27)</f>
        <v>0</v>
      </c>
      <c r="P27" s="11"/>
    </row>
    <row r="28" spans="1:16" x14ac:dyDescent="0.35">
      <c r="A28" s="20"/>
      <c r="B28" s="91" t="s">
        <v>30</v>
      </c>
      <c r="C28" s="92"/>
      <c r="D28" s="92"/>
      <c r="E28" s="92"/>
      <c r="F28" s="96"/>
      <c r="G28" s="69"/>
      <c r="H28" s="69"/>
      <c r="I28" s="69"/>
      <c r="J28" s="69"/>
      <c r="K28" s="69"/>
      <c r="L28" s="69"/>
      <c r="M28" s="69"/>
      <c r="N28" s="69"/>
      <c r="O28" s="68">
        <f>SUM(G28:N28)</f>
        <v>0</v>
      </c>
      <c r="P28" s="11"/>
    </row>
    <row r="29" spans="1:16" x14ac:dyDescent="0.35">
      <c r="A29" s="20"/>
      <c r="B29" s="91" t="s">
        <v>31</v>
      </c>
      <c r="C29" s="92"/>
      <c r="D29" s="92"/>
      <c r="E29" s="92"/>
      <c r="F29" s="96"/>
      <c r="G29" s="69"/>
      <c r="H29" s="69"/>
      <c r="I29" s="69"/>
      <c r="J29" s="69"/>
      <c r="K29" s="69"/>
      <c r="L29" s="69"/>
      <c r="M29" s="69"/>
      <c r="N29" s="69"/>
      <c r="O29" s="68">
        <f>SUM(G29:N29)</f>
        <v>0</v>
      </c>
      <c r="P29" s="11"/>
    </row>
    <row r="30" spans="1:16" x14ac:dyDescent="0.35">
      <c r="A30" s="20"/>
      <c r="B30" s="91" t="s">
        <v>32</v>
      </c>
      <c r="C30" s="92"/>
      <c r="D30" s="92"/>
      <c r="E30" s="92"/>
      <c r="F30" s="96"/>
      <c r="G30" s="69"/>
      <c r="H30" s="69"/>
      <c r="I30" s="69"/>
      <c r="J30" s="69"/>
      <c r="K30" s="69"/>
      <c r="L30" s="69"/>
      <c r="M30" s="69"/>
      <c r="N30" s="69"/>
      <c r="O30" s="68">
        <f>SUM(G30:N30)</f>
        <v>0</v>
      </c>
      <c r="P30" s="11"/>
    </row>
    <row r="31" spans="1:16" x14ac:dyDescent="0.35">
      <c r="A31" s="20"/>
      <c r="B31" s="112" t="s">
        <v>33</v>
      </c>
      <c r="C31" s="113"/>
      <c r="D31" s="113"/>
      <c r="E31" s="113"/>
      <c r="F31" s="114"/>
      <c r="G31" s="67"/>
      <c r="H31" s="67"/>
      <c r="I31" s="67"/>
      <c r="J31" s="67"/>
      <c r="K31" s="67"/>
      <c r="L31" s="67"/>
      <c r="M31" s="67"/>
      <c r="N31" s="67"/>
      <c r="O31" s="68"/>
      <c r="P31" s="11"/>
    </row>
    <row r="32" spans="1:16" x14ac:dyDescent="0.35">
      <c r="A32" s="20"/>
      <c r="B32" s="112" t="s">
        <v>34</v>
      </c>
      <c r="C32" s="113"/>
      <c r="D32" s="113"/>
      <c r="E32" s="113"/>
      <c r="F32" s="114"/>
      <c r="G32" s="67"/>
      <c r="H32" s="67"/>
      <c r="I32" s="67"/>
      <c r="J32" s="67"/>
      <c r="K32" s="67"/>
      <c r="L32" s="67"/>
      <c r="M32" s="67"/>
      <c r="N32" s="67"/>
      <c r="O32" s="68"/>
      <c r="P32" s="11"/>
    </row>
    <row r="33" spans="1:16" x14ac:dyDescent="0.35">
      <c r="A33" s="20"/>
      <c r="B33" s="91" t="s">
        <v>35</v>
      </c>
      <c r="C33" s="92"/>
      <c r="D33" s="92"/>
      <c r="E33" s="92"/>
      <c r="F33" s="96"/>
      <c r="G33" s="69"/>
      <c r="H33" s="69"/>
      <c r="I33" s="69"/>
      <c r="J33" s="69"/>
      <c r="K33" s="69"/>
      <c r="L33" s="69"/>
      <c r="M33" s="69"/>
      <c r="N33" s="69"/>
      <c r="O33" s="68">
        <f>SUM(G33:N33)</f>
        <v>0</v>
      </c>
      <c r="P33" s="11"/>
    </row>
    <row r="34" spans="1:16" x14ac:dyDescent="0.35">
      <c r="A34" s="20"/>
      <c r="B34" s="112" t="s">
        <v>36</v>
      </c>
      <c r="C34" s="113"/>
      <c r="D34" s="113"/>
      <c r="E34" s="113"/>
      <c r="F34" s="114"/>
      <c r="G34" s="67"/>
      <c r="H34" s="67"/>
      <c r="I34" s="67"/>
      <c r="J34" s="67"/>
      <c r="K34" s="67"/>
      <c r="L34" s="67"/>
      <c r="M34" s="67"/>
      <c r="N34" s="67"/>
      <c r="O34" s="68"/>
      <c r="P34" s="11"/>
    </row>
    <row r="35" spans="1:16" x14ac:dyDescent="0.35">
      <c r="A35" s="20"/>
      <c r="B35" s="91"/>
      <c r="C35" s="92"/>
      <c r="D35" s="92"/>
      <c r="E35" s="92"/>
      <c r="F35" s="96"/>
      <c r="G35" s="67"/>
      <c r="H35" s="67"/>
      <c r="I35" s="67"/>
      <c r="J35" s="67"/>
      <c r="K35" s="67"/>
      <c r="L35" s="67"/>
      <c r="M35" s="67"/>
      <c r="N35" s="67"/>
      <c r="O35" s="68"/>
      <c r="P35" s="11"/>
    </row>
    <row r="36" spans="1:16" x14ac:dyDescent="0.35">
      <c r="A36" s="20"/>
      <c r="B36" s="93" t="s">
        <v>37</v>
      </c>
      <c r="C36" s="94"/>
      <c r="D36" s="94"/>
      <c r="E36" s="94"/>
      <c r="F36" s="95"/>
      <c r="G36" s="69"/>
      <c r="H36" s="69"/>
      <c r="I36" s="69"/>
      <c r="J36" s="69"/>
      <c r="K36" s="69"/>
      <c r="L36" s="69"/>
      <c r="M36" s="69"/>
      <c r="N36" s="69"/>
      <c r="O36" s="68">
        <f>SUM(G36:N36)</f>
        <v>0</v>
      </c>
      <c r="P36" s="11"/>
    </row>
    <row r="37" spans="1:16" x14ac:dyDescent="0.35">
      <c r="A37" s="20"/>
      <c r="B37" s="109" t="s">
        <v>38</v>
      </c>
      <c r="C37" s="110"/>
      <c r="D37" s="110"/>
      <c r="E37" s="110"/>
      <c r="F37" s="111"/>
      <c r="G37" s="67"/>
      <c r="H37" s="67"/>
      <c r="I37" s="67"/>
      <c r="J37" s="67"/>
      <c r="K37" s="67"/>
      <c r="L37" s="67"/>
      <c r="M37" s="67"/>
      <c r="N37" s="67"/>
      <c r="O37" s="68"/>
      <c r="P37" s="11"/>
    </row>
    <row r="38" spans="1:16" x14ac:dyDescent="0.35">
      <c r="A38" s="20"/>
      <c r="B38" s="91"/>
      <c r="C38" s="92"/>
      <c r="D38" s="92"/>
      <c r="E38" s="92"/>
      <c r="F38" s="96"/>
      <c r="G38" s="67"/>
      <c r="H38" s="67"/>
      <c r="I38" s="67"/>
      <c r="J38" s="67"/>
      <c r="K38" s="67"/>
      <c r="L38" s="67"/>
      <c r="M38" s="67"/>
      <c r="N38" s="67"/>
      <c r="O38" s="68"/>
      <c r="P38" s="11"/>
    </row>
    <row r="39" spans="1:16" x14ac:dyDescent="0.35">
      <c r="A39" s="20"/>
      <c r="B39" s="93" t="s">
        <v>39</v>
      </c>
      <c r="C39" s="94"/>
      <c r="D39" s="94"/>
      <c r="E39" s="94"/>
      <c r="F39" s="95"/>
      <c r="G39" s="69"/>
      <c r="H39" s="69"/>
      <c r="I39" s="69"/>
      <c r="J39" s="69"/>
      <c r="K39" s="69"/>
      <c r="L39" s="69"/>
      <c r="M39" s="69"/>
      <c r="N39" s="69"/>
      <c r="O39" s="68">
        <f>SUM(G39:N39)</f>
        <v>0</v>
      </c>
      <c r="P39" s="11"/>
    </row>
    <row r="40" spans="1:16" x14ac:dyDescent="0.35">
      <c r="A40" s="20"/>
      <c r="B40" s="109" t="s">
        <v>38</v>
      </c>
      <c r="C40" s="110"/>
      <c r="D40" s="110"/>
      <c r="E40" s="110"/>
      <c r="F40" s="111"/>
      <c r="G40" s="67"/>
      <c r="H40" s="67"/>
      <c r="I40" s="67"/>
      <c r="J40" s="67"/>
      <c r="K40" s="67"/>
      <c r="L40" s="67"/>
      <c r="M40" s="67"/>
      <c r="N40" s="67"/>
      <c r="O40" s="68"/>
      <c r="P40" s="11"/>
    </row>
    <row r="41" spans="1:16" x14ac:dyDescent="0.35">
      <c r="A41" s="20"/>
      <c r="B41" s="97"/>
      <c r="C41" s="98"/>
      <c r="D41" s="98"/>
      <c r="E41" s="98"/>
      <c r="F41" s="99"/>
      <c r="G41" s="67"/>
      <c r="H41" s="67"/>
      <c r="I41" s="67"/>
      <c r="J41" s="67"/>
      <c r="K41" s="67"/>
      <c r="L41" s="67"/>
      <c r="M41" s="67"/>
      <c r="N41" s="67"/>
      <c r="O41" s="68"/>
      <c r="P41" s="11"/>
    </row>
    <row r="42" spans="1:16" x14ac:dyDescent="0.35">
      <c r="A42" s="20"/>
      <c r="B42" s="100" t="s">
        <v>40</v>
      </c>
      <c r="C42" s="101"/>
      <c r="D42" s="101"/>
      <c r="E42" s="101"/>
      <c r="F42" s="102"/>
      <c r="G42" s="67"/>
      <c r="H42" s="67"/>
      <c r="I42" s="67"/>
      <c r="J42" s="67"/>
      <c r="K42" s="67"/>
      <c r="L42" s="67"/>
      <c r="M42" s="67"/>
      <c r="N42" s="67"/>
      <c r="O42" s="68"/>
      <c r="P42" s="11"/>
    </row>
    <row r="43" spans="1:16" ht="14.5" customHeight="1" x14ac:dyDescent="0.35">
      <c r="A43" s="20"/>
      <c r="B43" s="91" t="s">
        <v>41</v>
      </c>
      <c r="C43" s="92"/>
      <c r="D43" s="92"/>
      <c r="E43" s="92"/>
      <c r="F43" s="96"/>
      <c r="G43" s="69"/>
      <c r="H43" s="69"/>
      <c r="I43" s="69"/>
      <c r="J43" s="69"/>
      <c r="K43" s="69"/>
      <c r="L43" s="69"/>
      <c r="M43" s="69"/>
      <c r="N43" s="69"/>
      <c r="O43" s="68">
        <f>SUM(G43:N43)</f>
        <v>0</v>
      </c>
      <c r="P43" s="11"/>
    </row>
    <row r="44" spans="1:16" x14ac:dyDescent="0.35">
      <c r="A44" s="20"/>
      <c r="B44" s="91" t="s">
        <v>261</v>
      </c>
      <c r="C44" s="92"/>
      <c r="D44" s="92"/>
      <c r="E44" s="92"/>
      <c r="F44" s="96"/>
      <c r="G44" s="66"/>
      <c r="H44" s="67"/>
      <c r="I44" s="67"/>
      <c r="J44" s="67"/>
      <c r="K44" s="67"/>
      <c r="L44" s="67"/>
      <c r="M44" s="67"/>
      <c r="N44" s="67"/>
      <c r="O44" s="68"/>
      <c r="P44" s="11"/>
    </row>
    <row r="45" spans="1:16" x14ac:dyDescent="0.35">
      <c r="A45" s="20"/>
      <c r="B45" s="97"/>
      <c r="C45" s="98"/>
      <c r="D45" s="98"/>
      <c r="E45" s="98"/>
      <c r="F45" s="99"/>
      <c r="G45" s="67"/>
      <c r="H45" s="67"/>
      <c r="I45" s="67"/>
      <c r="J45" s="67"/>
      <c r="K45" s="67"/>
      <c r="L45" s="67"/>
      <c r="M45" s="67"/>
      <c r="N45" s="67"/>
      <c r="O45" s="68"/>
      <c r="P45" s="11"/>
    </row>
    <row r="46" spans="1:16" ht="14.5" customHeight="1" x14ac:dyDescent="0.35">
      <c r="A46" s="20"/>
      <c r="B46" s="100" t="s">
        <v>43</v>
      </c>
      <c r="C46" s="101"/>
      <c r="D46" s="101"/>
      <c r="E46" s="101"/>
      <c r="F46" s="102"/>
      <c r="G46" s="67"/>
      <c r="H46" s="67"/>
      <c r="I46" s="67"/>
      <c r="J46" s="67"/>
      <c r="K46" s="67"/>
      <c r="L46" s="67"/>
      <c r="M46" s="67"/>
      <c r="N46" s="67"/>
      <c r="O46" s="68"/>
      <c r="P46" s="11"/>
    </row>
    <row r="47" spans="1:16" ht="14.5" customHeight="1" x14ac:dyDescent="0.35">
      <c r="A47" s="20"/>
      <c r="B47" s="112" t="s">
        <v>44</v>
      </c>
      <c r="C47" s="113"/>
      <c r="D47" s="113"/>
      <c r="E47" s="113"/>
      <c r="F47" s="114"/>
      <c r="G47" s="67"/>
      <c r="H47" s="67"/>
      <c r="I47" s="67"/>
      <c r="J47" s="67"/>
      <c r="K47" s="67"/>
      <c r="L47" s="67"/>
      <c r="M47" s="67"/>
      <c r="N47" s="67"/>
      <c r="O47" s="68"/>
      <c r="P47" s="11"/>
    </row>
    <row r="48" spans="1:16" x14ac:dyDescent="0.35">
      <c r="A48" s="20"/>
      <c r="B48" s="91" t="s">
        <v>45</v>
      </c>
      <c r="C48" s="92"/>
      <c r="D48" s="92"/>
      <c r="E48" s="92"/>
      <c r="F48" s="96"/>
      <c r="G48" s="69"/>
      <c r="H48" s="69"/>
      <c r="I48" s="69"/>
      <c r="J48" s="69"/>
      <c r="K48" s="69"/>
      <c r="L48" s="69"/>
      <c r="M48" s="69"/>
      <c r="N48" s="69"/>
      <c r="O48" s="68">
        <f>SUM(G48:N48)</f>
        <v>0</v>
      </c>
      <c r="P48" s="11"/>
    </row>
    <row r="49" spans="1:16" x14ac:dyDescent="0.35">
      <c r="A49" s="20"/>
      <c r="B49" s="97"/>
      <c r="C49" s="98"/>
      <c r="D49" s="98"/>
      <c r="E49" s="98"/>
      <c r="F49" s="99"/>
      <c r="G49" s="67"/>
      <c r="H49" s="67"/>
      <c r="I49" s="67"/>
      <c r="J49" s="67"/>
      <c r="K49" s="67"/>
      <c r="L49" s="67"/>
      <c r="M49" s="67"/>
      <c r="N49" s="67"/>
      <c r="O49" s="68"/>
      <c r="P49" s="11"/>
    </row>
    <row r="50" spans="1:16" x14ac:dyDescent="0.35">
      <c r="A50" s="20"/>
      <c r="B50" s="100" t="s">
        <v>46</v>
      </c>
      <c r="C50" s="101"/>
      <c r="D50" s="101"/>
      <c r="E50" s="101"/>
      <c r="F50" s="102"/>
      <c r="G50" s="67"/>
      <c r="H50" s="67"/>
      <c r="I50" s="67"/>
      <c r="J50" s="67"/>
      <c r="K50" s="67"/>
      <c r="L50" s="67"/>
      <c r="M50" s="67"/>
      <c r="N50" s="67"/>
      <c r="O50" s="68"/>
      <c r="P50" s="11"/>
    </row>
    <row r="51" spans="1:16" ht="14.5" customHeight="1" x14ac:dyDescent="0.35">
      <c r="A51" s="20"/>
      <c r="B51" s="91" t="s">
        <v>47</v>
      </c>
      <c r="C51" s="92"/>
      <c r="D51" s="92"/>
      <c r="E51" s="92"/>
      <c r="F51" s="96"/>
      <c r="G51" s="69"/>
      <c r="H51" s="69"/>
      <c r="I51" s="69"/>
      <c r="J51" s="69"/>
      <c r="K51" s="69"/>
      <c r="L51" s="69"/>
      <c r="M51" s="69"/>
      <c r="N51" s="69"/>
      <c r="O51" s="68">
        <f>SUM(G51:N51)</f>
        <v>0</v>
      </c>
      <c r="P51" s="11"/>
    </row>
    <row r="52" spans="1:16" x14ac:dyDescent="0.35">
      <c r="A52" s="20"/>
      <c r="B52" s="112" t="s">
        <v>48</v>
      </c>
      <c r="C52" s="113"/>
      <c r="D52" s="113"/>
      <c r="E52" s="113"/>
      <c r="F52" s="114"/>
      <c r="G52" s="69"/>
      <c r="H52" s="69"/>
      <c r="I52" s="69"/>
      <c r="J52" s="69"/>
      <c r="K52" s="69"/>
      <c r="L52" s="69"/>
      <c r="M52" s="69"/>
      <c r="N52" s="69"/>
      <c r="O52" s="68">
        <f>SUM(G52:N52)</f>
        <v>0</v>
      </c>
      <c r="P52" s="11"/>
    </row>
    <row r="53" spans="1:16" x14ac:dyDescent="0.35">
      <c r="A53" s="20"/>
      <c r="B53" s="97"/>
      <c r="C53" s="98"/>
      <c r="D53" s="98"/>
      <c r="E53" s="98"/>
      <c r="F53" s="99"/>
      <c r="G53" s="67"/>
      <c r="H53" s="67"/>
      <c r="I53" s="67"/>
      <c r="J53" s="67"/>
      <c r="K53" s="67"/>
      <c r="L53" s="67"/>
      <c r="M53" s="67"/>
      <c r="N53" s="67"/>
      <c r="O53" s="68"/>
      <c r="P53" s="11"/>
    </row>
    <row r="54" spans="1:16" x14ac:dyDescent="0.35">
      <c r="A54" s="20"/>
      <c r="B54" s="100" t="s">
        <v>49</v>
      </c>
      <c r="C54" s="101"/>
      <c r="D54" s="101"/>
      <c r="E54" s="101"/>
      <c r="F54" s="102"/>
      <c r="G54" s="67"/>
      <c r="H54" s="67"/>
      <c r="I54" s="67"/>
      <c r="J54" s="67"/>
      <c r="K54" s="67"/>
      <c r="L54" s="67"/>
      <c r="M54" s="67"/>
      <c r="N54" s="67"/>
      <c r="O54" s="68"/>
      <c r="P54" s="11"/>
    </row>
    <row r="55" spans="1:16" ht="14.5" customHeight="1" x14ac:dyDescent="0.35">
      <c r="A55" s="20"/>
      <c r="B55" s="91" t="s">
        <v>50</v>
      </c>
      <c r="C55" s="92"/>
      <c r="D55" s="92"/>
      <c r="E55" s="92"/>
      <c r="F55" s="96"/>
      <c r="G55" s="69"/>
      <c r="H55" s="69"/>
      <c r="I55" s="69"/>
      <c r="J55" s="69"/>
      <c r="K55" s="69"/>
      <c r="L55" s="69"/>
      <c r="M55" s="69"/>
      <c r="N55" s="69"/>
      <c r="O55" s="68">
        <f>SUM(G55:N55)</f>
        <v>0</v>
      </c>
      <c r="P55" s="11"/>
    </row>
    <row r="56" spans="1:16" x14ac:dyDescent="0.35">
      <c r="A56" s="20"/>
      <c r="B56" s="91" t="s">
        <v>51</v>
      </c>
      <c r="C56" s="92"/>
      <c r="D56" s="92"/>
      <c r="E56" s="92"/>
      <c r="F56" s="96"/>
      <c r="G56" s="69"/>
      <c r="H56" s="69"/>
      <c r="I56" s="69"/>
      <c r="J56" s="69"/>
      <c r="K56" s="69"/>
      <c r="L56" s="69"/>
      <c r="M56" s="69"/>
      <c r="N56" s="69"/>
      <c r="O56" s="68">
        <f>SUM(G56:N56)</f>
        <v>0</v>
      </c>
      <c r="P56" s="11"/>
    </row>
    <row r="57" spans="1:16" x14ac:dyDescent="0.35">
      <c r="A57" s="20"/>
      <c r="B57" s="97"/>
      <c r="C57" s="98"/>
      <c r="D57" s="98"/>
      <c r="E57" s="98"/>
      <c r="F57" s="99"/>
      <c r="G57" s="67"/>
      <c r="H57" s="67"/>
      <c r="I57" s="67"/>
      <c r="J57" s="67"/>
      <c r="K57" s="67"/>
      <c r="L57" s="67"/>
      <c r="M57" s="67"/>
      <c r="N57" s="67"/>
      <c r="O57" s="68"/>
      <c r="P57" s="11"/>
    </row>
    <row r="58" spans="1:16" ht="14.5" customHeight="1" x14ac:dyDescent="0.35">
      <c r="A58" s="20"/>
      <c r="B58" s="118" t="s">
        <v>52</v>
      </c>
      <c r="C58" s="119"/>
      <c r="D58" s="119"/>
      <c r="E58" s="119"/>
      <c r="F58" s="120"/>
      <c r="G58" s="67"/>
      <c r="H58" s="67"/>
      <c r="I58" s="67"/>
      <c r="J58" s="67"/>
      <c r="K58" s="67"/>
      <c r="L58" s="67"/>
      <c r="M58" s="67"/>
      <c r="N58" s="67"/>
      <c r="O58" s="68"/>
      <c r="P58" s="11"/>
    </row>
    <row r="59" spans="1:16" x14ac:dyDescent="0.35">
      <c r="A59" s="20"/>
      <c r="B59" s="91"/>
      <c r="C59" s="92"/>
      <c r="D59" s="92"/>
      <c r="E59" s="92"/>
      <c r="F59" s="96"/>
      <c r="G59" s="67"/>
      <c r="H59" s="67"/>
      <c r="I59" s="67"/>
      <c r="J59" s="67"/>
      <c r="K59" s="67"/>
      <c r="L59" s="67"/>
      <c r="M59" s="67"/>
      <c r="N59" s="67"/>
      <c r="O59" s="68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9"/>
      <c r="H60" s="69"/>
      <c r="I60" s="69"/>
      <c r="J60" s="69"/>
      <c r="K60" s="69"/>
      <c r="L60" s="69"/>
      <c r="M60" s="69"/>
      <c r="N60" s="69"/>
      <c r="O60" s="68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7"/>
      <c r="H61" s="67"/>
      <c r="I61" s="67"/>
      <c r="J61" s="67"/>
      <c r="K61" s="67"/>
      <c r="L61" s="67"/>
      <c r="M61" s="67"/>
      <c r="N61" s="67"/>
      <c r="O61" s="68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9"/>
      <c r="H62" s="69"/>
      <c r="I62" s="69"/>
      <c r="J62" s="69"/>
      <c r="K62" s="69"/>
      <c r="L62" s="69"/>
      <c r="M62" s="69"/>
      <c r="N62" s="69"/>
      <c r="O62" s="68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7"/>
      <c r="H63" s="67"/>
      <c r="I63" s="67"/>
      <c r="J63" s="67"/>
      <c r="K63" s="67"/>
      <c r="L63" s="67"/>
      <c r="M63" s="67"/>
      <c r="N63" s="67"/>
      <c r="O63" s="68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9"/>
      <c r="H64" s="69"/>
      <c r="I64" s="69"/>
      <c r="J64" s="69"/>
      <c r="K64" s="69"/>
      <c r="L64" s="69"/>
      <c r="M64" s="69"/>
      <c r="N64" s="69"/>
      <c r="O64" s="68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7"/>
      <c r="H65" s="67"/>
      <c r="I65" s="67"/>
      <c r="J65" s="67"/>
      <c r="K65" s="67"/>
      <c r="L65" s="67"/>
      <c r="M65" s="67"/>
      <c r="N65" s="67"/>
      <c r="O65" s="68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9"/>
      <c r="H66" s="69"/>
      <c r="I66" s="69"/>
      <c r="J66" s="69"/>
      <c r="K66" s="69"/>
      <c r="L66" s="69"/>
      <c r="M66" s="69"/>
      <c r="N66" s="69"/>
      <c r="O66" s="68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7"/>
      <c r="H67" s="67"/>
      <c r="I67" s="67"/>
      <c r="J67" s="67"/>
      <c r="K67" s="67"/>
      <c r="L67" s="67"/>
      <c r="M67" s="67"/>
      <c r="N67" s="67"/>
      <c r="O67" s="68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7"/>
      <c r="H68" s="67"/>
      <c r="I68" s="67"/>
      <c r="J68" s="67"/>
      <c r="K68" s="67"/>
      <c r="L68" s="67"/>
      <c r="M68" s="67"/>
      <c r="N68" s="67"/>
      <c r="O68" s="68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9"/>
      <c r="H69" s="69"/>
      <c r="I69" s="69"/>
      <c r="J69" s="69"/>
      <c r="K69" s="69"/>
      <c r="L69" s="69"/>
      <c r="M69" s="69"/>
      <c r="N69" s="69"/>
      <c r="O69" s="68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9"/>
      <c r="H70" s="69"/>
      <c r="I70" s="69"/>
      <c r="J70" s="69"/>
      <c r="K70" s="69"/>
      <c r="L70" s="69"/>
      <c r="M70" s="69"/>
      <c r="N70" s="69"/>
      <c r="O70" s="68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9"/>
      <c r="H71" s="69"/>
      <c r="I71" s="69"/>
      <c r="J71" s="69"/>
      <c r="K71" s="69"/>
      <c r="L71" s="69"/>
      <c r="M71" s="69"/>
      <c r="N71" s="69"/>
      <c r="O71" s="68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9"/>
      <c r="H72" s="69"/>
      <c r="I72" s="69"/>
      <c r="J72" s="69"/>
      <c r="K72" s="69"/>
      <c r="L72" s="69"/>
      <c r="M72" s="69"/>
      <c r="N72" s="69"/>
      <c r="O72" s="68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7"/>
      <c r="H73" s="67"/>
      <c r="I73" s="67"/>
      <c r="J73" s="67"/>
      <c r="K73" s="67"/>
      <c r="L73" s="67"/>
      <c r="M73" s="67"/>
      <c r="N73" s="67"/>
      <c r="O73" s="68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7"/>
      <c r="H74" s="67"/>
      <c r="I74" s="67"/>
      <c r="J74" s="67"/>
      <c r="K74" s="67"/>
      <c r="L74" s="67"/>
      <c r="M74" s="67"/>
      <c r="N74" s="67"/>
      <c r="O74" s="68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9"/>
      <c r="H75" s="67"/>
      <c r="I75" s="67"/>
      <c r="J75" s="67"/>
      <c r="K75" s="67"/>
      <c r="L75" s="67"/>
      <c r="M75" s="67"/>
      <c r="N75" s="67"/>
      <c r="O75" s="68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7"/>
      <c r="H76" s="67"/>
      <c r="I76" s="67"/>
      <c r="J76" s="67"/>
      <c r="K76" s="67"/>
      <c r="L76" s="67"/>
      <c r="M76" s="67"/>
      <c r="N76" s="69"/>
      <c r="O76" s="68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5" t="s">
        <v>106</v>
      </c>
      <c r="L77" s="116"/>
      <c r="M77" s="116"/>
      <c r="N77" s="117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88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89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90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D142-5183-4D21-ADED-9B428B559E70}">
  <sheetPr>
    <pageSetUpPr fitToPage="1"/>
  </sheetPr>
  <dimension ref="A1:P87"/>
  <sheetViews>
    <sheetView zoomScale="70" zoomScaleNormal="70" zoomScaleSheetLayoutView="40" workbookViewId="0">
      <selection activeCell="O77" sqref="O77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21">
        <f>'Totaal overzicht'!E6</f>
        <v>0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24"/>
    </row>
    <row r="7" spans="1:16" ht="15.5" x14ac:dyDescent="0.35">
      <c r="A7" s="20"/>
      <c r="B7" s="22"/>
      <c r="C7" s="22"/>
      <c r="D7" s="23" t="s">
        <v>5</v>
      </c>
      <c r="E7" s="121">
        <f>'Totaal overzicht'!E7</f>
        <v>0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24"/>
    </row>
    <row r="8" spans="1:16" ht="15.5" x14ac:dyDescent="0.35">
      <c r="A8" s="20"/>
      <c r="B8" s="22"/>
      <c r="C8" s="22"/>
      <c r="D8" s="23" t="s">
        <v>6</v>
      </c>
      <c r="E8" s="121" t="s">
        <v>110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2.0</v>
      </c>
      <c r="P10" s="11"/>
    </row>
    <row r="11" spans="1:16" ht="15.5" x14ac:dyDescent="0.35">
      <c r="A11" s="20"/>
      <c r="B11" s="36" t="s">
        <v>92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93</v>
      </c>
      <c r="H13" s="3" t="s">
        <v>94</v>
      </c>
      <c r="I13" s="3" t="s">
        <v>95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7"/>
      <c r="H14" s="67"/>
      <c r="I14" s="67"/>
      <c r="J14" s="67"/>
      <c r="K14" s="67"/>
      <c r="L14" s="67"/>
      <c r="M14" s="67"/>
      <c r="N14" s="67"/>
      <c r="O14" s="68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9"/>
      <c r="H15" s="69"/>
      <c r="I15" s="69"/>
      <c r="J15" s="69"/>
      <c r="K15" s="69"/>
      <c r="L15" s="69"/>
      <c r="M15" s="69"/>
      <c r="N15" s="69"/>
      <c r="O15" s="68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9"/>
      <c r="H16" s="69"/>
      <c r="I16" s="69"/>
      <c r="J16" s="69"/>
      <c r="K16" s="69"/>
      <c r="L16" s="69"/>
      <c r="M16" s="69"/>
      <c r="N16" s="69"/>
      <c r="O16" s="68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7"/>
      <c r="H17" s="67"/>
      <c r="I17" s="67"/>
      <c r="J17" s="67"/>
      <c r="K17" s="67"/>
      <c r="L17" s="67"/>
      <c r="M17" s="67"/>
      <c r="N17" s="67"/>
      <c r="O17" s="68"/>
      <c r="P17" s="11"/>
    </row>
    <row r="18" spans="1:16" x14ac:dyDescent="0.35">
      <c r="A18" s="20"/>
      <c r="B18" s="106" t="s">
        <v>102</v>
      </c>
      <c r="C18" s="107"/>
      <c r="D18" s="107"/>
      <c r="E18" s="107"/>
      <c r="F18" s="108"/>
      <c r="G18" s="65">
        <f>'Uitvoering OIT'!$F37</f>
        <v>0</v>
      </c>
      <c r="H18" s="65">
        <f>'Uitvoering OIT'!$F37</f>
        <v>0</v>
      </c>
      <c r="I18" s="65">
        <f>'Uitvoering OIT'!$F37</f>
        <v>0</v>
      </c>
      <c r="J18" s="65">
        <f>'Uitvoering OIT'!$F37</f>
        <v>0</v>
      </c>
      <c r="K18" s="65">
        <f>'Uitvoering OIT'!$F37</f>
        <v>0</v>
      </c>
      <c r="L18" s="65">
        <f>'Uitvoering OIT'!$F37</f>
        <v>0</v>
      </c>
      <c r="M18" s="65">
        <f>'Uitvoering OIT'!$F37</f>
        <v>0</v>
      </c>
      <c r="N18" s="65">
        <f>'Uitvoering OIT'!$F37</f>
        <v>0</v>
      </c>
      <c r="O18" s="68">
        <f t="shared" si="0"/>
        <v>0</v>
      </c>
      <c r="P18" s="11"/>
    </row>
    <row r="19" spans="1:16" x14ac:dyDescent="0.35">
      <c r="A19" s="20"/>
      <c r="B19" s="106" t="s">
        <v>103</v>
      </c>
      <c r="C19" s="107"/>
      <c r="D19" s="107"/>
      <c r="E19" s="107"/>
      <c r="F19" s="108"/>
      <c r="G19" s="65">
        <f>'Uitvoering OIT'!$F38</f>
        <v>0</v>
      </c>
      <c r="H19" s="65">
        <f>'Uitvoering OIT'!$F38</f>
        <v>0</v>
      </c>
      <c r="I19" s="65">
        <f>'Uitvoering OIT'!$F38</f>
        <v>0</v>
      </c>
      <c r="J19" s="65">
        <f>'Uitvoering OIT'!$F38</f>
        <v>0</v>
      </c>
      <c r="K19" s="65">
        <f>'Uitvoering OIT'!$F38</f>
        <v>0</v>
      </c>
      <c r="L19" s="65">
        <f>'Uitvoering OIT'!$F38</f>
        <v>0</v>
      </c>
      <c r="M19" s="65">
        <f>'Uitvoering OIT'!$F38</f>
        <v>0</v>
      </c>
      <c r="N19" s="65">
        <f>'Uitvoering OIT'!$F38</f>
        <v>0</v>
      </c>
      <c r="O19" s="68">
        <f t="shared" si="0"/>
        <v>0</v>
      </c>
      <c r="P19" s="11"/>
    </row>
    <row r="20" spans="1:16" x14ac:dyDescent="0.35">
      <c r="A20" s="20"/>
      <c r="B20" s="106" t="s">
        <v>104</v>
      </c>
      <c r="C20" s="107"/>
      <c r="D20" s="107"/>
      <c r="E20" s="107"/>
      <c r="F20" s="108"/>
      <c r="G20" s="65">
        <f>'Uitvoering OIT'!$F39</f>
        <v>0</v>
      </c>
      <c r="H20" s="65">
        <f>'Uitvoering OIT'!$F39</f>
        <v>0</v>
      </c>
      <c r="I20" s="65">
        <f>'Uitvoering OIT'!$F39</f>
        <v>0</v>
      </c>
      <c r="J20" s="65">
        <f>'Uitvoering OIT'!$F39</f>
        <v>0</v>
      </c>
      <c r="K20" s="65">
        <f>'Uitvoering OIT'!$F39</f>
        <v>0</v>
      </c>
      <c r="L20" s="65">
        <f>'Uitvoering OIT'!$F39</f>
        <v>0</v>
      </c>
      <c r="M20" s="65">
        <f>'Uitvoering OIT'!$F39</f>
        <v>0</v>
      </c>
      <c r="N20" s="65">
        <f>'Uitvoering OIT'!$F39</f>
        <v>0</v>
      </c>
      <c r="O20" s="68">
        <f t="shared" si="0"/>
        <v>0</v>
      </c>
      <c r="P20" s="11"/>
    </row>
    <row r="21" spans="1:16" x14ac:dyDescent="0.35">
      <c r="A21" s="20"/>
      <c r="B21" s="106" t="s">
        <v>105</v>
      </c>
      <c r="C21" s="107"/>
      <c r="D21" s="107"/>
      <c r="E21" s="107"/>
      <c r="F21" s="108"/>
      <c r="G21" s="65">
        <f>'Uitvoering OIT'!$F40</f>
        <v>0</v>
      </c>
      <c r="H21" s="65">
        <f>'Uitvoering OIT'!$F40</f>
        <v>0</v>
      </c>
      <c r="I21" s="65">
        <f>'Uitvoering OIT'!$F40</f>
        <v>0</v>
      </c>
      <c r="J21" s="65">
        <f>'Uitvoering OIT'!$F40</f>
        <v>0</v>
      </c>
      <c r="K21" s="65">
        <f>'Uitvoering OIT'!$F40</f>
        <v>0</v>
      </c>
      <c r="L21" s="65">
        <f>'Uitvoering OIT'!$F40</f>
        <v>0</v>
      </c>
      <c r="M21" s="65">
        <f>'Uitvoering OIT'!$F40</f>
        <v>0</v>
      </c>
      <c r="N21" s="65">
        <f>'Uitvoering OIT'!$F40</f>
        <v>0</v>
      </c>
      <c r="O21" s="68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9"/>
      <c r="H22" s="69"/>
      <c r="I22" s="69"/>
      <c r="J22" s="69"/>
      <c r="K22" s="69"/>
      <c r="L22" s="69"/>
      <c r="M22" s="69"/>
      <c r="N22" s="69"/>
      <c r="O22" s="68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9"/>
      <c r="H23" s="69"/>
      <c r="I23" s="69"/>
      <c r="J23" s="69"/>
      <c r="K23" s="69"/>
      <c r="L23" s="69"/>
      <c r="M23" s="69"/>
      <c r="N23" s="69"/>
      <c r="O23" s="68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9"/>
      <c r="H24" s="69"/>
      <c r="I24" s="69"/>
      <c r="J24" s="69"/>
      <c r="K24" s="69"/>
      <c r="L24" s="69"/>
      <c r="M24" s="69"/>
      <c r="N24" s="69"/>
      <c r="O24" s="68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7"/>
      <c r="H25" s="67"/>
      <c r="I25" s="67"/>
      <c r="J25" s="67"/>
      <c r="K25" s="67"/>
      <c r="L25" s="67"/>
      <c r="M25" s="67"/>
      <c r="N25" s="67"/>
      <c r="O25" s="68"/>
      <c r="P25" s="11"/>
    </row>
    <row r="26" spans="1:16" x14ac:dyDescent="0.35">
      <c r="A26" s="20"/>
      <c r="B26" s="93" t="s">
        <v>28</v>
      </c>
      <c r="C26" s="94"/>
      <c r="D26" s="94"/>
      <c r="E26" s="94"/>
      <c r="F26" s="95"/>
      <c r="G26" s="67"/>
      <c r="H26" s="67"/>
      <c r="I26" s="67"/>
      <c r="J26" s="67"/>
      <c r="K26" s="67"/>
      <c r="L26" s="67"/>
      <c r="M26" s="67"/>
      <c r="N26" s="67"/>
      <c r="O26" s="68"/>
      <c r="P26" s="11"/>
    </row>
    <row r="27" spans="1:16" x14ac:dyDescent="0.35">
      <c r="A27" s="20"/>
      <c r="B27" s="91" t="s">
        <v>29</v>
      </c>
      <c r="C27" s="92"/>
      <c r="D27" s="92"/>
      <c r="E27" s="92"/>
      <c r="F27" s="96"/>
      <c r="G27" s="69"/>
      <c r="H27" s="69"/>
      <c r="I27" s="69"/>
      <c r="J27" s="69"/>
      <c r="K27" s="69"/>
      <c r="L27" s="69"/>
      <c r="M27" s="69"/>
      <c r="N27" s="69"/>
      <c r="O27" s="68">
        <f>SUM(G27:N27)</f>
        <v>0</v>
      </c>
      <c r="P27" s="11"/>
    </row>
    <row r="28" spans="1:16" x14ac:dyDescent="0.35">
      <c r="A28" s="20"/>
      <c r="B28" s="91" t="s">
        <v>30</v>
      </c>
      <c r="C28" s="92"/>
      <c r="D28" s="92"/>
      <c r="E28" s="92"/>
      <c r="F28" s="96"/>
      <c r="G28" s="69"/>
      <c r="H28" s="69"/>
      <c r="I28" s="69"/>
      <c r="J28" s="69"/>
      <c r="K28" s="69"/>
      <c r="L28" s="69"/>
      <c r="M28" s="69"/>
      <c r="N28" s="69"/>
      <c r="O28" s="68">
        <f>SUM(G28:N28)</f>
        <v>0</v>
      </c>
      <c r="P28" s="11"/>
    </row>
    <row r="29" spans="1:16" x14ac:dyDescent="0.35">
      <c r="A29" s="20"/>
      <c r="B29" s="91" t="s">
        <v>31</v>
      </c>
      <c r="C29" s="92"/>
      <c r="D29" s="92"/>
      <c r="E29" s="92"/>
      <c r="F29" s="96"/>
      <c r="G29" s="69"/>
      <c r="H29" s="69"/>
      <c r="I29" s="69"/>
      <c r="J29" s="69"/>
      <c r="K29" s="69"/>
      <c r="L29" s="69"/>
      <c r="M29" s="69"/>
      <c r="N29" s="69"/>
      <c r="O29" s="68">
        <f>SUM(G29:N29)</f>
        <v>0</v>
      </c>
      <c r="P29" s="11"/>
    </row>
    <row r="30" spans="1:16" x14ac:dyDescent="0.35">
      <c r="A30" s="20"/>
      <c r="B30" s="91" t="s">
        <v>32</v>
      </c>
      <c r="C30" s="92"/>
      <c r="D30" s="92"/>
      <c r="E30" s="92"/>
      <c r="F30" s="96"/>
      <c r="G30" s="69"/>
      <c r="H30" s="69"/>
      <c r="I30" s="69"/>
      <c r="J30" s="69"/>
      <c r="K30" s="69"/>
      <c r="L30" s="69"/>
      <c r="M30" s="69"/>
      <c r="N30" s="69"/>
      <c r="O30" s="68">
        <f>SUM(G30:N30)</f>
        <v>0</v>
      </c>
      <c r="P30" s="11"/>
    </row>
    <row r="31" spans="1:16" x14ac:dyDescent="0.35">
      <c r="A31" s="20"/>
      <c r="B31" s="112" t="s">
        <v>33</v>
      </c>
      <c r="C31" s="113"/>
      <c r="D31" s="113"/>
      <c r="E31" s="113"/>
      <c r="F31" s="114"/>
      <c r="G31" s="67"/>
      <c r="H31" s="67"/>
      <c r="I31" s="67"/>
      <c r="J31" s="67"/>
      <c r="K31" s="67"/>
      <c r="L31" s="67"/>
      <c r="M31" s="67"/>
      <c r="N31" s="67"/>
      <c r="O31" s="68"/>
      <c r="P31" s="11"/>
    </row>
    <row r="32" spans="1:16" x14ac:dyDescent="0.35">
      <c r="A32" s="20"/>
      <c r="B32" s="112" t="s">
        <v>34</v>
      </c>
      <c r="C32" s="113"/>
      <c r="D32" s="113"/>
      <c r="E32" s="113"/>
      <c r="F32" s="114"/>
      <c r="G32" s="67"/>
      <c r="H32" s="67"/>
      <c r="I32" s="67"/>
      <c r="J32" s="67"/>
      <c r="K32" s="67"/>
      <c r="L32" s="67"/>
      <c r="M32" s="67"/>
      <c r="N32" s="67"/>
      <c r="O32" s="68"/>
      <c r="P32" s="11"/>
    </row>
    <row r="33" spans="1:16" x14ac:dyDescent="0.35">
      <c r="A33" s="20"/>
      <c r="B33" s="91" t="s">
        <v>35</v>
      </c>
      <c r="C33" s="92"/>
      <c r="D33" s="92"/>
      <c r="E33" s="92"/>
      <c r="F33" s="96"/>
      <c r="G33" s="69"/>
      <c r="H33" s="69"/>
      <c r="I33" s="69"/>
      <c r="J33" s="69"/>
      <c r="K33" s="69"/>
      <c r="L33" s="69"/>
      <c r="M33" s="69"/>
      <c r="N33" s="69"/>
      <c r="O33" s="68">
        <f>SUM(G33:N33)</f>
        <v>0</v>
      </c>
      <c r="P33" s="11"/>
    </row>
    <row r="34" spans="1:16" x14ac:dyDescent="0.35">
      <c r="A34" s="20"/>
      <c r="B34" s="112" t="s">
        <v>36</v>
      </c>
      <c r="C34" s="113"/>
      <c r="D34" s="113"/>
      <c r="E34" s="113"/>
      <c r="F34" s="114"/>
      <c r="G34" s="67"/>
      <c r="H34" s="67"/>
      <c r="I34" s="67"/>
      <c r="J34" s="67"/>
      <c r="K34" s="67"/>
      <c r="L34" s="67"/>
      <c r="M34" s="67"/>
      <c r="N34" s="67"/>
      <c r="O34" s="68"/>
      <c r="P34" s="11"/>
    </row>
    <row r="35" spans="1:16" x14ac:dyDescent="0.35">
      <c r="A35" s="20"/>
      <c r="B35" s="91"/>
      <c r="C35" s="92"/>
      <c r="D35" s="92"/>
      <c r="E35" s="92"/>
      <c r="F35" s="96"/>
      <c r="G35" s="67"/>
      <c r="H35" s="67"/>
      <c r="I35" s="67"/>
      <c r="J35" s="67"/>
      <c r="K35" s="67"/>
      <c r="L35" s="67"/>
      <c r="M35" s="67"/>
      <c r="N35" s="67"/>
      <c r="O35" s="68"/>
      <c r="P35" s="11"/>
    </row>
    <row r="36" spans="1:16" x14ac:dyDescent="0.35">
      <c r="A36" s="20"/>
      <c r="B36" s="93" t="s">
        <v>37</v>
      </c>
      <c r="C36" s="94"/>
      <c r="D36" s="94"/>
      <c r="E36" s="94"/>
      <c r="F36" s="95"/>
      <c r="G36" s="69"/>
      <c r="H36" s="69"/>
      <c r="I36" s="69"/>
      <c r="J36" s="69"/>
      <c r="K36" s="69"/>
      <c r="L36" s="69"/>
      <c r="M36" s="69"/>
      <c r="N36" s="69"/>
      <c r="O36" s="68">
        <f>SUM(G36:N36)</f>
        <v>0</v>
      </c>
      <c r="P36" s="11"/>
    </row>
    <row r="37" spans="1:16" x14ac:dyDescent="0.35">
      <c r="A37" s="20"/>
      <c r="B37" s="109" t="s">
        <v>38</v>
      </c>
      <c r="C37" s="110"/>
      <c r="D37" s="110"/>
      <c r="E37" s="110"/>
      <c r="F37" s="111"/>
      <c r="G37" s="67"/>
      <c r="H37" s="67"/>
      <c r="I37" s="67"/>
      <c r="J37" s="67"/>
      <c r="K37" s="67"/>
      <c r="L37" s="67"/>
      <c r="M37" s="67"/>
      <c r="N37" s="67"/>
      <c r="O37" s="68"/>
      <c r="P37" s="11"/>
    </row>
    <row r="38" spans="1:16" x14ac:dyDescent="0.35">
      <c r="A38" s="20"/>
      <c r="B38" s="91"/>
      <c r="C38" s="92"/>
      <c r="D38" s="92"/>
      <c r="E38" s="92"/>
      <c r="F38" s="96"/>
      <c r="G38" s="67"/>
      <c r="H38" s="67"/>
      <c r="I38" s="67"/>
      <c r="J38" s="67"/>
      <c r="K38" s="67"/>
      <c r="L38" s="67"/>
      <c r="M38" s="67"/>
      <c r="N38" s="67"/>
      <c r="O38" s="68"/>
      <c r="P38" s="11"/>
    </row>
    <row r="39" spans="1:16" x14ac:dyDescent="0.35">
      <c r="A39" s="20"/>
      <c r="B39" s="93" t="s">
        <v>39</v>
      </c>
      <c r="C39" s="94"/>
      <c r="D39" s="94"/>
      <c r="E39" s="94"/>
      <c r="F39" s="95"/>
      <c r="G39" s="69"/>
      <c r="H39" s="69"/>
      <c r="I39" s="69"/>
      <c r="J39" s="69"/>
      <c r="K39" s="69"/>
      <c r="L39" s="69"/>
      <c r="M39" s="69"/>
      <c r="N39" s="69"/>
      <c r="O39" s="68">
        <f>SUM(G39:N39)</f>
        <v>0</v>
      </c>
      <c r="P39" s="11"/>
    </row>
    <row r="40" spans="1:16" x14ac:dyDescent="0.35">
      <c r="A40" s="20"/>
      <c r="B40" s="109" t="s">
        <v>38</v>
      </c>
      <c r="C40" s="110"/>
      <c r="D40" s="110"/>
      <c r="E40" s="110"/>
      <c r="F40" s="111"/>
      <c r="G40" s="67"/>
      <c r="H40" s="67"/>
      <c r="I40" s="67"/>
      <c r="J40" s="67"/>
      <c r="K40" s="67"/>
      <c r="L40" s="67"/>
      <c r="M40" s="67"/>
      <c r="N40" s="67"/>
      <c r="O40" s="68"/>
      <c r="P40" s="11"/>
    </row>
    <row r="41" spans="1:16" x14ac:dyDescent="0.35">
      <c r="A41" s="20"/>
      <c r="B41" s="97"/>
      <c r="C41" s="98"/>
      <c r="D41" s="98"/>
      <c r="E41" s="98"/>
      <c r="F41" s="99"/>
      <c r="G41" s="67"/>
      <c r="H41" s="67"/>
      <c r="I41" s="67"/>
      <c r="J41" s="67"/>
      <c r="K41" s="67"/>
      <c r="L41" s="67"/>
      <c r="M41" s="67"/>
      <c r="N41" s="67"/>
      <c r="O41" s="68"/>
      <c r="P41" s="11"/>
    </row>
    <row r="42" spans="1:16" x14ac:dyDescent="0.35">
      <c r="A42" s="20"/>
      <c r="B42" s="100" t="s">
        <v>40</v>
      </c>
      <c r="C42" s="101"/>
      <c r="D42" s="101"/>
      <c r="E42" s="101"/>
      <c r="F42" s="102"/>
      <c r="G42" s="67"/>
      <c r="H42" s="67"/>
      <c r="I42" s="67"/>
      <c r="J42" s="67"/>
      <c r="K42" s="67"/>
      <c r="L42" s="67"/>
      <c r="M42" s="67"/>
      <c r="N42" s="67"/>
      <c r="O42" s="68"/>
      <c r="P42" s="11"/>
    </row>
    <row r="43" spans="1:16" ht="14.5" customHeight="1" x14ac:dyDescent="0.35">
      <c r="A43" s="20"/>
      <c r="B43" s="91" t="s">
        <v>41</v>
      </c>
      <c r="C43" s="92"/>
      <c r="D43" s="92"/>
      <c r="E43" s="92"/>
      <c r="F43" s="96"/>
      <c r="G43" s="69"/>
      <c r="H43" s="69"/>
      <c r="I43" s="69"/>
      <c r="J43" s="69"/>
      <c r="K43" s="69"/>
      <c r="L43" s="69"/>
      <c r="M43" s="69"/>
      <c r="N43" s="69"/>
      <c r="O43" s="68">
        <f>SUM(G43:N43)</f>
        <v>0</v>
      </c>
      <c r="P43" s="11"/>
    </row>
    <row r="44" spans="1:16" x14ac:dyDescent="0.35">
      <c r="A44" s="20"/>
      <c r="B44" s="91" t="s">
        <v>261</v>
      </c>
      <c r="C44" s="92"/>
      <c r="D44" s="92"/>
      <c r="E44" s="92"/>
      <c r="F44" s="96"/>
      <c r="G44" s="66"/>
      <c r="H44" s="67"/>
      <c r="I44" s="67"/>
      <c r="J44" s="67"/>
      <c r="K44" s="67"/>
      <c r="L44" s="67"/>
      <c r="M44" s="67"/>
      <c r="N44" s="67"/>
      <c r="O44" s="68"/>
      <c r="P44" s="11"/>
    </row>
    <row r="45" spans="1:16" x14ac:dyDescent="0.35">
      <c r="A45" s="20"/>
      <c r="B45" s="97"/>
      <c r="C45" s="98"/>
      <c r="D45" s="98"/>
      <c r="E45" s="98"/>
      <c r="F45" s="99"/>
      <c r="G45" s="67"/>
      <c r="H45" s="67"/>
      <c r="I45" s="67"/>
      <c r="J45" s="67"/>
      <c r="K45" s="67"/>
      <c r="L45" s="67"/>
      <c r="M45" s="67"/>
      <c r="N45" s="67"/>
      <c r="O45" s="68"/>
      <c r="P45" s="11"/>
    </row>
    <row r="46" spans="1:16" ht="14.5" customHeight="1" x14ac:dyDescent="0.35">
      <c r="A46" s="20"/>
      <c r="B46" s="100" t="s">
        <v>43</v>
      </c>
      <c r="C46" s="101"/>
      <c r="D46" s="101"/>
      <c r="E46" s="101"/>
      <c r="F46" s="102"/>
      <c r="G46" s="67"/>
      <c r="H46" s="67"/>
      <c r="I46" s="67"/>
      <c r="J46" s="67"/>
      <c r="K46" s="67"/>
      <c r="L46" s="67"/>
      <c r="M46" s="67"/>
      <c r="N46" s="67"/>
      <c r="O46" s="68"/>
      <c r="P46" s="11"/>
    </row>
    <row r="47" spans="1:16" ht="14.5" customHeight="1" x14ac:dyDescent="0.35">
      <c r="A47" s="20"/>
      <c r="B47" s="112" t="s">
        <v>44</v>
      </c>
      <c r="C47" s="113"/>
      <c r="D47" s="113"/>
      <c r="E47" s="113"/>
      <c r="F47" s="114"/>
      <c r="G47" s="67"/>
      <c r="H47" s="67"/>
      <c r="I47" s="67"/>
      <c r="J47" s="67"/>
      <c r="K47" s="67"/>
      <c r="L47" s="67"/>
      <c r="M47" s="67"/>
      <c r="N47" s="67"/>
      <c r="O47" s="68"/>
      <c r="P47" s="11"/>
    </row>
    <row r="48" spans="1:16" x14ac:dyDescent="0.35">
      <c r="A48" s="20"/>
      <c r="B48" s="91" t="s">
        <v>45</v>
      </c>
      <c r="C48" s="92"/>
      <c r="D48" s="92"/>
      <c r="E48" s="92"/>
      <c r="F48" s="96"/>
      <c r="G48" s="69"/>
      <c r="H48" s="69"/>
      <c r="I48" s="69"/>
      <c r="J48" s="69"/>
      <c r="K48" s="69"/>
      <c r="L48" s="69"/>
      <c r="M48" s="69"/>
      <c r="N48" s="69"/>
      <c r="O48" s="68">
        <f>SUM(G48:N48)</f>
        <v>0</v>
      </c>
      <c r="P48" s="11"/>
    </row>
    <row r="49" spans="1:16" x14ac:dyDescent="0.35">
      <c r="A49" s="20"/>
      <c r="B49" s="97"/>
      <c r="C49" s="98"/>
      <c r="D49" s="98"/>
      <c r="E49" s="98"/>
      <c r="F49" s="99"/>
      <c r="G49" s="67"/>
      <c r="H49" s="67"/>
      <c r="I49" s="67"/>
      <c r="J49" s="67"/>
      <c r="K49" s="67"/>
      <c r="L49" s="67"/>
      <c r="M49" s="67"/>
      <c r="N49" s="67"/>
      <c r="O49" s="68"/>
      <c r="P49" s="11"/>
    </row>
    <row r="50" spans="1:16" x14ac:dyDescent="0.35">
      <c r="A50" s="20"/>
      <c r="B50" s="100" t="s">
        <v>46</v>
      </c>
      <c r="C50" s="101"/>
      <c r="D50" s="101"/>
      <c r="E50" s="101"/>
      <c r="F50" s="102"/>
      <c r="G50" s="67"/>
      <c r="H50" s="67"/>
      <c r="I50" s="67"/>
      <c r="J50" s="67"/>
      <c r="K50" s="67"/>
      <c r="L50" s="67"/>
      <c r="M50" s="67"/>
      <c r="N50" s="67"/>
      <c r="O50" s="68"/>
      <c r="P50" s="11"/>
    </row>
    <row r="51" spans="1:16" ht="14.5" customHeight="1" x14ac:dyDescent="0.35">
      <c r="A51" s="20"/>
      <c r="B51" s="91" t="s">
        <v>47</v>
      </c>
      <c r="C51" s="92"/>
      <c r="D51" s="92"/>
      <c r="E51" s="92"/>
      <c r="F51" s="96"/>
      <c r="G51" s="69"/>
      <c r="H51" s="69"/>
      <c r="I51" s="69"/>
      <c r="J51" s="69"/>
      <c r="K51" s="69"/>
      <c r="L51" s="69"/>
      <c r="M51" s="69"/>
      <c r="N51" s="69"/>
      <c r="O51" s="68">
        <f>SUM(G51:N51)</f>
        <v>0</v>
      </c>
      <c r="P51" s="11"/>
    </row>
    <row r="52" spans="1:16" x14ac:dyDescent="0.35">
      <c r="A52" s="20"/>
      <c r="B52" s="112" t="s">
        <v>48</v>
      </c>
      <c r="C52" s="113"/>
      <c r="D52" s="113"/>
      <c r="E52" s="113"/>
      <c r="F52" s="114"/>
      <c r="G52" s="69"/>
      <c r="H52" s="69"/>
      <c r="I52" s="69"/>
      <c r="J52" s="69"/>
      <c r="K52" s="69"/>
      <c r="L52" s="69"/>
      <c r="M52" s="69"/>
      <c r="N52" s="69"/>
      <c r="O52" s="68">
        <f>SUM(G52:N52)</f>
        <v>0</v>
      </c>
      <c r="P52" s="11"/>
    </row>
    <row r="53" spans="1:16" x14ac:dyDescent="0.35">
      <c r="A53" s="20"/>
      <c r="B53" s="97"/>
      <c r="C53" s="98"/>
      <c r="D53" s="98"/>
      <c r="E53" s="98"/>
      <c r="F53" s="99"/>
      <c r="G53" s="67"/>
      <c r="H53" s="67"/>
      <c r="I53" s="67"/>
      <c r="J53" s="67"/>
      <c r="K53" s="67"/>
      <c r="L53" s="67"/>
      <c r="M53" s="67"/>
      <c r="N53" s="67"/>
      <c r="O53" s="68"/>
      <c r="P53" s="11"/>
    </row>
    <row r="54" spans="1:16" x14ac:dyDescent="0.35">
      <c r="A54" s="20"/>
      <c r="B54" s="100" t="s">
        <v>49</v>
      </c>
      <c r="C54" s="101"/>
      <c r="D54" s="101"/>
      <c r="E54" s="101"/>
      <c r="F54" s="102"/>
      <c r="G54" s="67"/>
      <c r="H54" s="67"/>
      <c r="I54" s="67"/>
      <c r="J54" s="67"/>
      <c r="K54" s="67"/>
      <c r="L54" s="67"/>
      <c r="M54" s="67"/>
      <c r="N54" s="67"/>
      <c r="O54" s="68"/>
      <c r="P54" s="11"/>
    </row>
    <row r="55" spans="1:16" ht="14.5" customHeight="1" x14ac:dyDescent="0.35">
      <c r="A55" s="20"/>
      <c r="B55" s="91" t="s">
        <v>50</v>
      </c>
      <c r="C55" s="92"/>
      <c r="D55" s="92"/>
      <c r="E55" s="92"/>
      <c r="F55" s="96"/>
      <c r="G55" s="69"/>
      <c r="H55" s="69"/>
      <c r="I55" s="69"/>
      <c r="J55" s="69"/>
      <c r="K55" s="69"/>
      <c r="L55" s="69"/>
      <c r="M55" s="69"/>
      <c r="N55" s="69"/>
      <c r="O55" s="68">
        <f>SUM(G55:N55)</f>
        <v>0</v>
      </c>
      <c r="P55" s="11"/>
    </row>
    <row r="56" spans="1:16" x14ac:dyDescent="0.35">
      <c r="A56" s="20"/>
      <c r="B56" s="91" t="s">
        <v>51</v>
      </c>
      <c r="C56" s="92"/>
      <c r="D56" s="92"/>
      <c r="E56" s="92"/>
      <c r="F56" s="96"/>
      <c r="G56" s="69"/>
      <c r="H56" s="69"/>
      <c r="I56" s="69"/>
      <c r="J56" s="69"/>
      <c r="K56" s="69"/>
      <c r="L56" s="69"/>
      <c r="M56" s="69"/>
      <c r="N56" s="69"/>
      <c r="O56" s="68">
        <f>SUM(G56:N56)</f>
        <v>0</v>
      </c>
      <c r="P56" s="11"/>
    </row>
    <row r="57" spans="1:16" x14ac:dyDescent="0.35">
      <c r="A57" s="20"/>
      <c r="B57" s="97"/>
      <c r="C57" s="98"/>
      <c r="D57" s="98"/>
      <c r="E57" s="98"/>
      <c r="F57" s="99"/>
      <c r="G57" s="67"/>
      <c r="H57" s="67"/>
      <c r="I57" s="67"/>
      <c r="J57" s="67"/>
      <c r="K57" s="67"/>
      <c r="L57" s="67"/>
      <c r="M57" s="67"/>
      <c r="N57" s="67"/>
      <c r="O57" s="68"/>
      <c r="P57" s="11"/>
    </row>
    <row r="58" spans="1:16" ht="14.5" customHeight="1" x14ac:dyDescent="0.35">
      <c r="A58" s="20"/>
      <c r="B58" s="118" t="s">
        <v>52</v>
      </c>
      <c r="C58" s="119"/>
      <c r="D58" s="119"/>
      <c r="E58" s="119"/>
      <c r="F58" s="120"/>
      <c r="G58" s="67"/>
      <c r="H58" s="67"/>
      <c r="I58" s="67"/>
      <c r="J58" s="67"/>
      <c r="K58" s="67"/>
      <c r="L58" s="67"/>
      <c r="M58" s="67"/>
      <c r="N58" s="67"/>
      <c r="O58" s="68"/>
      <c r="P58" s="11"/>
    </row>
    <row r="59" spans="1:16" x14ac:dyDescent="0.35">
      <c r="A59" s="20"/>
      <c r="B59" s="91"/>
      <c r="C59" s="92"/>
      <c r="D59" s="92"/>
      <c r="E59" s="92"/>
      <c r="F59" s="96"/>
      <c r="G59" s="67"/>
      <c r="H59" s="67"/>
      <c r="I59" s="67"/>
      <c r="J59" s="67"/>
      <c r="K59" s="67"/>
      <c r="L59" s="67"/>
      <c r="M59" s="67"/>
      <c r="N59" s="67"/>
      <c r="O59" s="68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9"/>
      <c r="H60" s="69"/>
      <c r="I60" s="69"/>
      <c r="J60" s="69"/>
      <c r="K60" s="69"/>
      <c r="L60" s="69"/>
      <c r="M60" s="69"/>
      <c r="N60" s="69"/>
      <c r="O60" s="68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7"/>
      <c r="H61" s="67"/>
      <c r="I61" s="67"/>
      <c r="J61" s="67"/>
      <c r="K61" s="67"/>
      <c r="L61" s="67"/>
      <c r="M61" s="67"/>
      <c r="N61" s="67"/>
      <c r="O61" s="68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9"/>
      <c r="H62" s="69"/>
      <c r="I62" s="69"/>
      <c r="J62" s="69"/>
      <c r="K62" s="69"/>
      <c r="L62" s="69"/>
      <c r="M62" s="69"/>
      <c r="N62" s="69"/>
      <c r="O62" s="68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7"/>
      <c r="H63" s="67"/>
      <c r="I63" s="67"/>
      <c r="J63" s="67"/>
      <c r="K63" s="67"/>
      <c r="L63" s="67"/>
      <c r="M63" s="67"/>
      <c r="N63" s="67"/>
      <c r="O63" s="68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9"/>
      <c r="H64" s="69"/>
      <c r="I64" s="69"/>
      <c r="J64" s="69"/>
      <c r="K64" s="69"/>
      <c r="L64" s="69"/>
      <c r="M64" s="69"/>
      <c r="N64" s="69"/>
      <c r="O64" s="68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7"/>
      <c r="H65" s="67"/>
      <c r="I65" s="67"/>
      <c r="J65" s="67"/>
      <c r="K65" s="67"/>
      <c r="L65" s="67"/>
      <c r="M65" s="67"/>
      <c r="N65" s="67"/>
      <c r="O65" s="68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9"/>
      <c r="H66" s="69"/>
      <c r="I66" s="69"/>
      <c r="J66" s="69"/>
      <c r="K66" s="69"/>
      <c r="L66" s="69"/>
      <c r="M66" s="69"/>
      <c r="N66" s="69"/>
      <c r="O66" s="68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7"/>
      <c r="H67" s="67"/>
      <c r="I67" s="67"/>
      <c r="J67" s="67"/>
      <c r="K67" s="67"/>
      <c r="L67" s="67"/>
      <c r="M67" s="67"/>
      <c r="N67" s="67"/>
      <c r="O67" s="68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7"/>
      <c r="H68" s="67"/>
      <c r="I68" s="67"/>
      <c r="J68" s="67"/>
      <c r="K68" s="67"/>
      <c r="L68" s="67"/>
      <c r="M68" s="67"/>
      <c r="N68" s="67"/>
      <c r="O68" s="68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9"/>
      <c r="H69" s="69"/>
      <c r="I69" s="69"/>
      <c r="J69" s="69"/>
      <c r="K69" s="69"/>
      <c r="L69" s="69"/>
      <c r="M69" s="69"/>
      <c r="N69" s="69"/>
      <c r="O69" s="68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9"/>
      <c r="H70" s="69"/>
      <c r="I70" s="69"/>
      <c r="J70" s="69"/>
      <c r="K70" s="69"/>
      <c r="L70" s="69"/>
      <c r="M70" s="69"/>
      <c r="N70" s="69"/>
      <c r="O70" s="68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9"/>
      <c r="H71" s="69"/>
      <c r="I71" s="69"/>
      <c r="J71" s="69"/>
      <c r="K71" s="69"/>
      <c r="L71" s="69"/>
      <c r="M71" s="69"/>
      <c r="N71" s="69"/>
      <c r="O71" s="68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9"/>
      <c r="H72" s="69"/>
      <c r="I72" s="69"/>
      <c r="J72" s="69"/>
      <c r="K72" s="69"/>
      <c r="L72" s="69"/>
      <c r="M72" s="69"/>
      <c r="N72" s="69"/>
      <c r="O72" s="68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7"/>
      <c r="H73" s="67"/>
      <c r="I73" s="67"/>
      <c r="J73" s="67"/>
      <c r="K73" s="67"/>
      <c r="L73" s="67"/>
      <c r="M73" s="67"/>
      <c r="N73" s="67"/>
      <c r="O73" s="68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7"/>
      <c r="H74" s="67"/>
      <c r="I74" s="67"/>
      <c r="J74" s="67"/>
      <c r="K74" s="67"/>
      <c r="L74" s="67"/>
      <c r="M74" s="67"/>
      <c r="N74" s="67"/>
      <c r="O74" s="68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9"/>
      <c r="H75" s="67"/>
      <c r="I75" s="67"/>
      <c r="J75" s="67"/>
      <c r="K75" s="67"/>
      <c r="L75" s="67"/>
      <c r="M75" s="67"/>
      <c r="N75" s="67"/>
      <c r="O75" s="68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7"/>
      <c r="H76" s="67"/>
      <c r="I76" s="67"/>
      <c r="J76" s="67"/>
      <c r="K76" s="67"/>
      <c r="L76" s="67"/>
      <c r="M76" s="67"/>
      <c r="N76" s="69"/>
      <c r="O76" s="68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5" t="s">
        <v>106</v>
      </c>
      <c r="L77" s="116"/>
      <c r="M77" s="116"/>
      <c r="N77" s="117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88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89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90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263F-D2C6-4C48-A2A8-9CEDC6FFB162}">
  <sheetPr>
    <pageSetUpPr fitToPage="1"/>
  </sheetPr>
  <dimension ref="A1:M97"/>
  <sheetViews>
    <sheetView zoomScale="90" zoomScaleNormal="90" zoomScaleSheetLayoutView="90" workbookViewId="0">
      <selection activeCell="F72" sqref="F72:G72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90"/>
      <c r="G4" s="90"/>
      <c r="H4" s="90"/>
      <c r="I4" s="90"/>
      <c r="J4" s="90"/>
      <c r="K4" s="90"/>
      <c r="L4" s="24"/>
    </row>
    <row r="5" spans="1:12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90"/>
      <c r="G5" s="90"/>
      <c r="H5" s="90"/>
      <c r="I5" s="90"/>
      <c r="J5" s="90"/>
      <c r="K5" s="90"/>
      <c r="L5" s="24"/>
    </row>
    <row r="6" spans="1:12" ht="15.5" x14ac:dyDescent="0.35">
      <c r="A6" s="20"/>
      <c r="B6" s="22"/>
      <c r="C6" s="22"/>
      <c r="D6" s="23" t="s">
        <v>4</v>
      </c>
      <c r="E6" s="89">
        <f>'Totaal overzicht'!E6</f>
        <v>0</v>
      </c>
      <c r="F6" s="90"/>
      <c r="G6" s="90"/>
      <c r="H6" s="90"/>
      <c r="I6" s="90"/>
      <c r="J6" s="90"/>
      <c r="K6" s="90"/>
      <c r="L6" s="24"/>
    </row>
    <row r="7" spans="1:12" ht="15.5" x14ac:dyDescent="0.35">
      <c r="A7" s="20"/>
      <c r="B7" s="22"/>
      <c r="C7" s="22"/>
      <c r="D7" s="23" t="s">
        <v>5</v>
      </c>
      <c r="E7" s="89">
        <f>'Totaal overzicht'!E7</f>
        <v>0</v>
      </c>
      <c r="F7" s="90"/>
      <c r="G7" s="90"/>
      <c r="H7" s="90"/>
      <c r="I7" s="90"/>
      <c r="J7" s="90"/>
      <c r="K7" s="90"/>
      <c r="L7" s="24"/>
    </row>
    <row r="8" spans="1:12" ht="15.5" x14ac:dyDescent="0.35">
      <c r="A8" s="20"/>
      <c r="B8" s="22"/>
      <c r="C8" s="22"/>
      <c r="D8" s="23" t="s">
        <v>6</v>
      </c>
      <c r="E8" s="89" t="s">
        <v>111</v>
      </c>
      <c r="F8" s="90"/>
      <c r="G8" s="90"/>
      <c r="H8" s="90"/>
      <c r="I8" s="90"/>
      <c r="J8" s="90"/>
      <c r="K8" s="90"/>
      <c r="L8" s="24"/>
    </row>
    <row r="9" spans="1:12" s="15" customFormat="1" ht="12.5" x14ac:dyDescent="0.25">
      <c r="A9" s="70"/>
      <c r="B9" s="71"/>
      <c r="C9" s="71"/>
      <c r="D9" s="71"/>
      <c r="E9" s="71"/>
      <c r="F9" s="71"/>
      <c r="G9" s="71"/>
      <c r="H9" s="72"/>
      <c r="I9" s="71"/>
      <c r="J9" s="71"/>
      <c r="K9" s="71"/>
      <c r="L9" s="73"/>
    </row>
    <row r="10" spans="1:12" s="15" customFormat="1" ht="12.5" x14ac:dyDescent="0.25">
      <c r="A10" s="70"/>
      <c r="B10" s="71"/>
      <c r="C10" s="71"/>
      <c r="D10" s="71"/>
      <c r="E10" s="71"/>
      <c r="F10" s="71"/>
      <c r="G10" s="71"/>
      <c r="H10" s="72"/>
      <c r="I10" s="71"/>
      <c r="J10" s="71"/>
      <c r="K10" s="30" t="str">
        <f>'Totaal overzicht'!L10</f>
        <v>versie 2.0</v>
      </c>
      <c r="L10" s="73"/>
    </row>
    <row r="11" spans="1:12" customFormat="1" ht="15.5" x14ac:dyDescent="0.35">
      <c r="A11" s="20"/>
      <c r="B11" s="36" t="s">
        <v>112</v>
      </c>
      <c r="C11" s="37"/>
      <c r="D11" s="37"/>
      <c r="E11" s="37"/>
      <c r="F11" s="37"/>
      <c r="G11" s="37"/>
      <c r="H11" s="37"/>
      <c r="I11" s="37"/>
      <c r="J11" s="38"/>
      <c r="K11" s="37"/>
      <c r="L11" s="11"/>
    </row>
    <row r="12" spans="1:12" s="15" customFormat="1" ht="5.15" customHeight="1" x14ac:dyDescent="0.25">
      <c r="A12" s="70"/>
      <c r="B12" s="71"/>
      <c r="C12" s="71"/>
      <c r="D12" s="71"/>
      <c r="E12" s="71"/>
      <c r="F12" s="71"/>
      <c r="G12" s="71"/>
      <c r="H12" s="72"/>
      <c r="I12" s="71"/>
      <c r="J12" s="71"/>
      <c r="K12" s="71"/>
      <c r="L12" s="73"/>
    </row>
    <row r="13" spans="1:12" s="15" customFormat="1" ht="30" customHeight="1" x14ac:dyDescent="0.25">
      <c r="A13" s="70"/>
      <c r="B13" s="103" t="s">
        <v>113</v>
      </c>
      <c r="C13" s="104"/>
      <c r="D13" s="104"/>
      <c r="E13" s="105"/>
      <c r="F13" s="103" t="s">
        <v>114</v>
      </c>
      <c r="G13" s="105"/>
      <c r="H13" s="3" t="s">
        <v>115</v>
      </c>
      <c r="I13" s="3" t="s">
        <v>116</v>
      </c>
      <c r="J13" s="3" t="s">
        <v>117</v>
      </c>
      <c r="K13" s="3" t="s">
        <v>101</v>
      </c>
      <c r="L13" s="73"/>
    </row>
    <row r="14" spans="1:12" s="15" customFormat="1" ht="12.5" x14ac:dyDescent="0.25">
      <c r="A14" s="70"/>
      <c r="B14" s="122" t="s">
        <v>118</v>
      </c>
      <c r="C14" s="122"/>
      <c r="D14" s="122"/>
      <c r="E14" s="123"/>
      <c r="F14" s="124" t="s">
        <v>119</v>
      </c>
      <c r="G14" s="123"/>
      <c r="H14" s="43" t="s">
        <v>120</v>
      </c>
      <c r="I14" s="68" t="s">
        <v>121</v>
      </c>
      <c r="J14" s="74">
        <v>0</v>
      </c>
      <c r="K14" s="66">
        <f>H14*J14</f>
        <v>0</v>
      </c>
      <c r="L14" s="73"/>
    </row>
    <row r="15" spans="1:12" s="15" customFormat="1" ht="12.5" x14ac:dyDescent="0.25">
      <c r="A15" s="70"/>
      <c r="B15" s="122" t="s">
        <v>122</v>
      </c>
      <c r="C15" s="122"/>
      <c r="D15" s="122"/>
      <c r="E15" s="123"/>
      <c r="F15" s="124" t="s">
        <v>123</v>
      </c>
      <c r="G15" s="123"/>
      <c r="H15" s="43">
        <v>1</v>
      </c>
      <c r="I15" s="68" t="s">
        <v>121</v>
      </c>
      <c r="J15" s="74">
        <v>0</v>
      </c>
      <c r="K15" s="66">
        <f>H15*J15</f>
        <v>0</v>
      </c>
      <c r="L15" s="73"/>
    </row>
    <row r="16" spans="1:12" s="15" customFormat="1" ht="12.5" x14ac:dyDescent="0.25">
      <c r="A16" s="70"/>
      <c r="B16" s="122" t="s">
        <v>124</v>
      </c>
      <c r="C16" s="122"/>
      <c r="D16" s="122"/>
      <c r="E16" s="123"/>
      <c r="F16" s="124" t="s">
        <v>125</v>
      </c>
      <c r="G16" s="123"/>
      <c r="H16" s="43">
        <v>1</v>
      </c>
      <c r="I16" s="68" t="s">
        <v>121</v>
      </c>
      <c r="J16" s="74">
        <v>0</v>
      </c>
      <c r="K16" s="66">
        <f>H16*J16</f>
        <v>0</v>
      </c>
      <c r="L16" s="73"/>
    </row>
    <row r="17" spans="1:12" s="15" customFormat="1" ht="12.5" x14ac:dyDescent="0.25">
      <c r="A17" s="70"/>
      <c r="B17" s="122" t="s">
        <v>126</v>
      </c>
      <c r="C17" s="122"/>
      <c r="D17" s="122"/>
      <c r="E17" s="123"/>
      <c r="F17" s="124" t="s">
        <v>127</v>
      </c>
      <c r="G17" s="123"/>
      <c r="H17" s="43">
        <v>1</v>
      </c>
      <c r="I17" s="68" t="s">
        <v>121</v>
      </c>
      <c r="J17" s="74">
        <v>0</v>
      </c>
      <c r="K17" s="66">
        <f t="shared" ref="K17:K80" si="0">H17*J17</f>
        <v>0</v>
      </c>
      <c r="L17" s="73"/>
    </row>
    <row r="18" spans="1:12" s="15" customFormat="1" ht="12.5" x14ac:dyDescent="0.25">
      <c r="A18" s="70"/>
      <c r="B18" s="122" t="s">
        <v>128</v>
      </c>
      <c r="C18" s="122"/>
      <c r="D18" s="122"/>
      <c r="E18" s="123"/>
      <c r="F18" s="124" t="s">
        <v>129</v>
      </c>
      <c r="G18" s="123"/>
      <c r="H18" s="43">
        <v>1</v>
      </c>
      <c r="I18" s="68" t="s">
        <v>121</v>
      </c>
      <c r="J18" s="74">
        <v>0</v>
      </c>
      <c r="K18" s="66">
        <f t="shared" si="0"/>
        <v>0</v>
      </c>
      <c r="L18" s="73"/>
    </row>
    <row r="19" spans="1:12" s="15" customFormat="1" ht="12.5" x14ac:dyDescent="0.25">
      <c r="A19" s="70"/>
      <c r="B19" s="138" t="s">
        <v>130</v>
      </c>
      <c r="C19" s="138"/>
      <c r="D19" s="138"/>
      <c r="E19" s="139"/>
      <c r="F19" s="124"/>
      <c r="G19" s="123"/>
      <c r="H19" s="43"/>
      <c r="I19" s="68"/>
      <c r="J19" s="68"/>
      <c r="K19" s="66"/>
      <c r="L19" s="73"/>
    </row>
    <row r="20" spans="1:12" s="15" customFormat="1" ht="12.5" x14ac:dyDescent="0.25">
      <c r="A20" s="70"/>
      <c r="B20" s="138" t="s">
        <v>131</v>
      </c>
      <c r="C20" s="138"/>
      <c r="D20" s="138"/>
      <c r="E20" s="139"/>
      <c r="F20" s="124"/>
      <c r="G20" s="123"/>
      <c r="H20" s="43"/>
      <c r="I20" s="68"/>
      <c r="J20" s="68"/>
      <c r="K20" s="66"/>
      <c r="L20" s="73"/>
    </row>
    <row r="21" spans="1:12" s="15" customFormat="1" ht="12.5" x14ac:dyDescent="0.25">
      <c r="A21" s="70"/>
      <c r="B21" s="138" t="s">
        <v>132</v>
      </c>
      <c r="C21" s="138"/>
      <c r="D21" s="138"/>
      <c r="E21" s="139"/>
      <c r="F21" s="124"/>
      <c r="G21" s="123"/>
      <c r="H21" s="43"/>
      <c r="I21" s="68"/>
      <c r="J21" s="68"/>
      <c r="K21" s="66"/>
      <c r="L21" s="73"/>
    </row>
    <row r="22" spans="1:12" s="15" customFormat="1" ht="12.5" x14ac:dyDescent="0.25">
      <c r="A22" s="70"/>
      <c r="B22" s="138" t="s">
        <v>133</v>
      </c>
      <c r="C22" s="138"/>
      <c r="D22" s="138"/>
      <c r="E22" s="139"/>
      <c r="F22" s="124"/>
      <c r="G22" s="123"/>
      <c r="H22" s="43"/>
      <c r="I22" s="68"/>
      <c r="J22" s="68"/>
      <c r="K22" s="66"/>
      <c r="L22" s="73"/>
    </row>
    <row r="23" spans="1:12" s="15" customFormat="1" ht="12.5" x14ac:dyDescent="0.25">
      <c r="A23" s="70"/>
      <c r="B23" s="138" t="s">
        <v>133</v>
      </c>
      <c r="C23" s="138"/>
      <c r="D23" s="138"/>
      <c r="E23" s="139"/>
      <c r="F23" s="124"/>
      <c r="G23" s="123"/>
      <c r="H23" s="43"/>
      <c r="I23" s="68"/>
      <c r="J23" s="68"/>
      <c r="K23" s="66"/>
      <c r="L23" s="73"/>
    </row>
    <row r="24" spans="1:12" s="15" customFormat="1" ht="12.5" x14ac:dyDescent="0.25">
      <c r="A24" s="70"/>
      <c r="B24" s="138" t="s">
        <v>134</v>
      </c>
      <c r="C24" s="138"/>
      <c r="D24" s="138"/>
      <c r="E24" s="139"/>
      <c r="F24" s="124"/>
      <c r="G24" s="123"/>
      <c r="H24" s="43"/>
      <c r="I24" s="68"/>
      <c r="J24" s="68"/>
      <c r="K24" s="66"/>
      <c r="L24" s="73"/>
    </row>
    <row r="25" spans="1:12" s="15" customFormat="1" ht="12.5" x14ac:dyDescent="0.25">
      <c r="A25" s="70"/>
      <c r="B25" s="138" t="s">
        <v>135</v>
      </c>
      <c r="C25" s="138"/>
      <c r="D25" s="138"/>
      <c r="E25" s="139"/>
      <c r="F25" s="124"/>
      <c r="G25" s="123"/>
      <c r="H25" s="43"/>
      <c r="I25" s="68"/>
      <c r="J25" s="68"/>
      <c r="K25" s="66"/>
      <c r="L25" s="73"/>
    </row>
    <row r="26" spans="1:12" s="15" customFormat="1" ht="12.5" x14ac:dyDescent="0.25">
      <c r="A26" s="70"/>
      <c r="B26" s="138" t="s">
        <v>136</v>
      </c>
      <c r="C26" s="138"/>
      <c r="D26" s="138"/>
      <c r="E26" s="139"/>
      <c r="F26" s="124"/>
      <c r="G26" s="123"/>
      <c r="H26" s="43"/>
      <c r="I26" s="68"/>
      <c r="J26" s="68"/>
      <c r="K26" s="66"/>
      <c r="L26" s="73"/>
    </row>
    <row r="27" spans="1:12" s="15" customFormat="1" ht="12.5" x14ac:dyDescent="0.25">
      <c r="A27" s="70"/>
      <c r="B27" s="138" t="s">
        <v>136</v>
      </c>
      <c r="C27" s="138"/>
      <c r="D27" s="138"/>
      <c r="E27" s="139"/>
      <c r="F27" s="124"/>
      <c r="G27" s="123"/>
      <c r="H27" s="43"/>
      <c r="I27" s="68"/>
      <c r="J27" s="68"/>
      <c r="K27" s="66"/>
      <c r="L27" s="73"/>
    </row>
    <row r="28" spans="1:12" s="15" customFormat="1" ht="12.5" x14ac:dyDescent="0.25">
      <c r="A28" s="70"/>
      <c r="B28" s="138" t="s">
        <v>137</v>
      </c>
      <c r="C28" s="138"/>
      <c r="D28" s="138"/>
      <c r="E28" s="139"/>
      <c r="F28" s="124"/>
      <c r="G28" s="123"/>
      <c r="H28" s="43"/>
      <c r="I28" s="68"/>
      <c r="J28" s="68"/>
      <c r="K28" s="66"/>
      <c r="L28" s="73"/>
    </row>
    <row r="29" spans="1:12" s="15" customFormat="1" ht="12.5" x14ac:dyDescent="0.25">
      <c r="A29" s="70"/>
      <c r="B29" s="138" t="s">
        <v>137</v>
      </c>
      <c r="C29" s="138"/>
      <c r="D29" s="138"/>
      <c r="E29" s="139"/>
      <c r="F29" s="124"/>
      <c r="G29" s="123"/>
      <c r="H29" s="43"/>
      <c r="I29" s="68"/>
      <c r="J29" s="68"/>
      <c r="K29" s="66"/>
      <c r="L29" s="73"/>
    </row>
    <row r="30" spans="1:12" s="15" customFormat="1" ht="12.5" x14ac:dyDescent="0.25">
      <c r="A30" s="70"/>
      <c r="B30" s="138" t="s">
        <v>138</v>
      </c>
      <c r="C30" s="138"/>
      <c r="D30" s="138"/>
      <c r="E30" s="139"/>
      <c r="F30" s="124"/>
      <c r="G30" s="123"/>
      <c r="H30" s="43"/>
      <c r="I30" s="68"/>
      <c r="J30" s="68"/>
      <c r="K30" s="66"/>
      <c r="L30" s="73"/>
    </row>
    <row r="31" spans="1:12" s="15" customFormat="1" ht="12.5" x14ac:dyDescent="0.25">
      <c r="A31" s="70"/>
      <c r="B31" s="138" t="s">
        <v>139</v>
      </c>
      <c r="C31" s="138"/>
      <c r="D31" s="138"/>
      <c r="E31" s="139"/>
      <c r="F31" s="124"/>
      <c r="G31" s="123"/>
      <c r="H31" s="43"/>
      <c r="I31" s="68"/>
      <c r="J31" s="68"/>
      <c r="K31" s="66"/>
      <c r="L31" s="73"/>
    </row>
    <row r="32" spans="1:12" s="15" customFormat="1" ht="12.5" x14ac:dyDescent="0.25">
      <c r="A32" s="70"/>
      <c r="B32" s="138" t="s">
        <v>140</v>
      </c>
      <c r="C32" s="138"/>
      <c r="D32" s="138"/>
      <c r="E32" s="139"/>
      <c r="F32" s="124"/>
      <c r="G32" s="123"/>
      <c r="H32" s="43"/>
      <c r="I32" s="68"/>
      <c r="J32" s="68"/>
      <c r="K32" s="66"/>
      <c r="L32" s="73"/>
    </row>
    <row r="33" spans="1:12" s="15" customFormat="1" ht="12.5" x14ac:dyDescent="0.25">
      <c r="A33" s="70"/>
      <c r="B33" s="138" t="s">
        <v>141</v>
      </c>
      <c r="C33" s="138"/>
      <c r="D33" s="138"/>
      <c r="E33" s="139"/>
      <c r="F33" s="124"/>
      <c r="G33" s="123"/>
      <c r="H33" s="43"/>
      <c r="I33" s="68"/>
      <c r="J33" s="68"/>
      <c r="K33" s="66"/>
      <c r="L33" s="73"/>
    </row>
    <row r="34" spans="1:12" s="15" customFormat="1" ht="12.5" x14ac:dyDescent="0.25">
      <c r="A34" s="70"/>
      <c r="B34" s="138" t="s">
        <v>142</v>
      </c>
      <c r="C34" s="138"/>
      <c r="D34" s="138"/>
      <c r="E34" s="139"/>
      <c r="F34" s="124"/>
      <c r="G34" s="123"/>
      <c r="H34" s="43"/>
      <c r="I34" s="68"/>
      <c r="J34" s="68"/>
      <c r="K34" s="66"/>
      <c r="L34" s="73"/>
    </row>
    <row r="35" spans="1:12" s="15" customFormat="1" ht="12.5" x14ac:dyDescent="0.25">
      <c r="A35" s="70"/>
      <c r="B35" s="138" t="s">
        <v>143</v>
      </c>
      <c r="C35" s="138"/>
      <c r="D35" s="138"/>
      <c r="E35" s="139"/>
      <c r="F35" s="124"/>
      <c r="G35" s="123"/>
      <c r="H35" s="43"/>
      <c r="I35" s="68"/>
      <c r="J35" s="68"/>
      <c r="K35" s="66"/>
      <c r="L35" s="73"/>
    </row>
    <row r="36" spans="1:12" s="15" customFormat="1" ht="12.5" x14ac:dyDescent="0.25">
      <c r="A36" s="70"/>
      <c r="B36" s="138" t="s">
        <v>144</v>
      </c>
      <c r="C36" s="138"/>
      <c r="D36" s="138"/>
      <c r="E36" s="139"/>
      <c r="F36" s="124"/>
      <c r="G36" s="123"/>
      <c r="H36" s="43"/>
      <c r="I36" s="68"/>
      <c r="J36" s="68"/>
      <c r="K36" s="66"/>
      <c r="L36" s="73"/>
    </row>
    <row r="37" spans="1:12" s="15" customFormat="1" ht="12.5" x14ac:dyDescent="0.25">
      <c r="A37" s="70"/>
      <c r="B37" s="138" t="s">
        <v>145</v>
      </c>
      <c r="C37" s="138"/>
      <c r="D37" s="138"/>
      <c r="E37" s="139"/>
      <c r="F37" s="124"/>
      <c r="G37" s="123"/>
      <c r="H37" s="43"/>
      <c r="I37" s="68"/>
      <c r="J37" s="68"/>
      <c r="K37" s="66"/>
      <c r="L37" s="73"/>
    </row>
    <row r="38" spans="1:12" s="15" customFormat="1" ht="12.5" x14ac:dyDescent="0.25">
      <c r="A38" s="70"/>
      <c r="B38" s="138" t="s">
        <v>146</v>
      </c>
      <c r="C38" s="138"/>
      <c r="D38" s="138"/>
      <c r="E38" s="139"/>
      <c r="F38" s="124"/>
      <c r="G38" s="123"/>
      <c r="H38" s="43"/>
      <c r="I38" s="68"/>
      <c r="J38" s="68"/>
      <c r="K38" s="66"/>
      <c r="L38" s="73"/>
    </row>
    <row r="39" spans="1:12" s="15" customFormat="1" ht="12.5" x14ac:dyDescent="0.25">
      <c r="A39" s="70"/>
      <c r="B39" s="138" t="s">
        <v>146</v>
      </c>
      <c r="C39" s="138"/>
      <c r="D39" s="138"/>
      <c r="E39" s="139"/>
      <c r="F39" s="124"/>
      <c r="G39" s="123"/>
      <c r="H39" s="43"/>
      <c r="I39" s="68"/>
      <c r="J39" s="68"/>
      <c r="K39" s="66"/>
      <c r="L39" s="73"/>
    </row>
    <row r="40" spans="1:12" s="15" customFormat="1" ht="12.5" x14ac:dyDescent="0.25">
      <c r="A40" s="70"/>
      <c r="B40" s="138" t="s">
        <v>147</v>
      </c>
      <c r="C40" s="138"/>
      <c r="D40" s="138"/>
      <c r="E40" s="139"/>
      <c r="F40" s="124"/>
      <c r="G40" s="123"/>
      <c r="H40" s="43"/>
      <c r="I40" s="68"/>
      <c r="J40" s="68"/>
      <c r="K40" s="66"/>
      <c r="L40" s="73"/>
    </row>
    <row r="41" spans="1:12" s="15" customFormat="1" ht="12.5" x14ac:dyDescent="0.25">
      <c r="A41" s="70"/>
      <c r="B41" s="138" t="s">
        <v>148</v>
      </c>
      <c r="C41" s="138"/>
      <c r="D41" s="138"/>
      <c r="E41" s="139"/>
      <c r="F41" s="124"/>
      <c r="G41" s="123"/>
      <c r="H41" s="43"/>
      <c r="I41" s="68"/>
      <c r="J41" s="68"/>
      <c r="K41" s="66"/>
      <c r="L41" s="73"/>
    </row>
    <row r="42" spans="1:12" s="15" customFormat="1" ht="12.5" x14ac:dyDescent="0.25">
      <c r="A42" s="70"/>
      <c r="B42" s="138" t="s">
        <v>149</v>
      </c>
      <c r="C42" s="138"/>
      <c r="D42" s="138"/>
      <c r="E42" s="139"/>
      <c r="F42" s="124"/>
      <c r="G42" s="123"/>
      <c r="H42" s="43"/>
      <c r="I42" s="68"/>
      <c r="J42" s="68"/>
      <c r="K42" s="66"/>
      <c r="L42" s="73"/>
    </row>
    <row r="43" spans="1:12" s="15" customFormat="1" ht="12.5" x14ac:dyDescent="0.25">
      <c r="A43" s="70"/>
      <c r="B43" s="138" t="s">
        <v>149</v>
      </c>
      <c r="C43" s="138"/>
      <c r="D43" s="138"/>
      <c r="E43" s="139"/>
      <c r="F43" s="124"/>
      <c r="G43" s="123"/>
      <c r="H43" s="43"/>
      <c r="I43" s="68"/>
      <c r="J43" s="68"/>
      <c r="K43" s="66"/>
      <c r="L43" s="73"/>
    </row>
    <row r="44" spans="1:12" s="15" customFormat="1" ht="12.5" x14ac:dyDescent="0.25">
      <c r="A44" s="70"/>
      <c r="B44" s="138" t="s">
        <v>150</v>
      </c>
      <c r="C44" s="138"/>
      <c r="D44" s="138"/>
      <c r="E44" s="139"/>
      <c r="F44" s="124"/>
      <c r="G44" s="123"/>
      <c r="H44" s="43"/>
      <c r="I44" s="68"/>
      <c r="J44" s="68"/>
      <c r="K44" s="66"/>
      <c r="L44" s="73"/>
    </row>
    <row r="45" spans="1:12" s="15" customFormat="1" ht="12.5" x14ac:dyDescent="0.25">
      <c r="A45" s="70"/>
      <c r="B45" s="138" t="s">
        <v>150</v>
      </c>
      <c r="C45" s="138"/>
      <c r="D45" s="138"/>
      <c r="E45" s="139"/>
      <c r="F45" s="124"/>
      <c r="G45" s="123"/>
      <c r="H45" s="43"/>
      <c r="I45" s="68"/>
      <c r="J45" s="68"/>
      <c r="K45" s="66"/>
      <c r="L45" s="73"/>
    </row>
    <row r="46" spans="1:12" s="15" customFormat="1" ht="12.5" x14ac:dyDescent="0.25">
      <c r="A46" s="70"/>
      <c r="B46" s="122" t="s">
        <v>151</v>
      </c>
      <c r="C46" s="122"/>
      <c r="D46" s="122"/>
      <c r="E46" s="123"/>
      <c r="F46" s="124" t="s">
        <v>119</v>
      </c>
      <c r="G46" s="123"/>
      <c r="H46" s="43">
        <v>1</v>
      </c>
      <c r="I46" s="68" t="s">
        <v>121</v>
      </c>
      <c r="J46" s="74">
        <v>0</v>
      </c>
      <c r="K46" s="66">
        <f t="shared" si="0"/>
        <v>0</v>
      </c>
      <c r="L46" s="73"/>
    </row>
    <row r="47" spans="1:12" s="15" customFormat="1" ht="12.5" x14ac:dyDescent="0.25">
      <c r="A47" s="70"/>
      <c r="B47" s="122" t="s">
        <v>152</v>
      </c>
      <c r="C47" s="122"/>
      <c r="D47" s="122"/>
      <c r="E47" s="123"/>
      <c r="F47" s="124" t="s">
        <v>153</v>
      </c>
      <c r="G47" s="123"/>
      <c r="H47" s="43">
        <v>1</v>
      </c>
      <c r="I47" s="68" t="s">
        <v>121</v>
      </c>
      <c r="J47" s="74">
        <v>0</v>
      </c>
      <c r="K47" s="66">
        <f t="shared" si="0"/>
        <v>0</v>
      </c>
      <c r="L47" s="73"/>
    </row>
    <row r="48" spans="1:12" s="15" customFormat="1" ht="12.5" x14ac:dyDescent="0.25">
      <c r="A48" s="70"/>
      <c r="B48" s="122" t="s">
        <v>154</v>
      </c>
      <c r="C48" s="122"/>
      <c r="D48" s="122"/>
      <c r="E48" s="123"/>
      <c r="F48" s="124" t="s">
        <v>155</v>
      </c>
      <c r="G48" s="123"/>
      <c r="H48" s="43">
        <v>1</v>
      </c>
      <c r="I48" s="68" t="s">
        <v>121</v>
      </c>
      <c r="J48" s="74">
        <v>0</v>
      </c>
      <c r="K48" s="66">
        <f t="shared" si="0"/>
        <v>0</v>
      </c>
      <c r="L48" s="73"/>
    </row>
    <row r="49" spans="1:12" s="15" customFormat="1" ht="12.5" x14ac:dyDescent="0.25">
      <c r="A49" s="70"/>
      <c r="B49" s="122" t="s">
        <v>156</v>
      </c>
      <c r="C49" s="122"/>
      <c r="D49" s="122"/>
      <c r="E49" s="123"/>
      <c r="F49" s="124" t="s">
        <v>155</v>
      </c>
      <c r="G49" s="123"/>
      <c r="H49" s="43">
        <v>1</v>
      </c>
      <c r="I49" s="68" t="s">
        <v>121</v>
      </c>
      <c r="J49" s="74">
        <v>0</v>
      </c>
      <c r="K49" s="66">
        <f t="shared" si="0"/>
        <v>0</v>
      </c>
      <c r="L49" s="73"/>
    </row>
    <row r="50" spans="1:12" s="15" customFormat="1" ht="12.5" x14ac:dyDescent="0.25">
      <c r="A50" s="70"/>
      <c r="B50" s="122" t="s">
        <v>157</v>
      </c>
      <c r="C50" s="122"/>
      <c r="D50" s="122"/>
      <c r="E50" s="123"/>
      <c r="F50" s="124" t="s">
        <v>158</v>
      </c>
      <c r="G50" s="123"/>
      <c r="H50" s="43">
        <v>1</v>
      </c>
      <c r="I50" s="68" t="s">
        <v>121</v>
      </c>
      <c r="J50" s="74">
        <v>0</v>
      </c>
      <c r="K50" s="66">
        <f t="shared" si="0"/>
        <v>0</v>
      </c>
      <c r="L50" s="73"/>
    </row>
    <row r="51" spans="1:12" s="15" customFormat="1" ht="12.5" x14ac:dyDescent="0.25">
      <c r="A51" s="70"/>
      <c r="B51" s="122" t="s">
        <v>159</v>
      </c>
      <c r="C51" s="122"/>
      <c r="D51" s="122"/>
      <c r="E51" s="123"/>
      <c r="F51" s="124" t="s">
        <v>119</v>
      </c>
      <c r="G51" s="123"/>
      <c r="H51" s="43">
        <v>1</v>
      </c>
      <c r="I51" s="68" t="s">
        <v>121</v>
      </c>
      <c r="J51" s="74">
        <v>0</v>
      </c>
      <c r="K51" s="66">
        <f t="shared" si="0"/>
        <v>0</v>
      </c>
      <c r="L51" s="73"/>
    </row>
    <row r="52" spans="1:12" s="15" customFormat="1" ht="12.5" x14ac:dyDescent="0.25">
      <c r="A52" s="70"/>
      <c r="B52" s="122" t="s">
        <v>160</v>
      </c>
      <c r="C52" s="122"/>
      <c r="D52" s="122"/>
      <c r="E52" s="123"/>
      <c r="F52" s="124" t="s">
        <v>153</v>
      </c>
      <c r="G52" s="123"/>
      <c r="H52" s="43">
        <v>1</v>
      </c>
      <c r="I52" s="68" t="s">
        <v>121</v>
      </c>
      <c r="J52" s="74">
        <v>0</v>
      </c>
      <c r="K52" s="66">
        <f t="shared" si="0"/>
        <v>0</v>
      </c>
      <c r="L52" s="73"/>
    </row>
    <row r="53" spans="1:12" s="15" customFormat="1" ht="12.5" x14ac:dyDescent="0.25">
      <c r="A53" s="70"/>
      <c r="B53" s="122" t="s">
        <v>161</v>
      </c>
      <c r="C53" s="122"/>
      <c r="D53" s="122"/>
      <c r="E53" s="123"/>
      <c r="F53" s="124" t="s">
        <v>155</v>
      </c>
      <c r="G53" s="123"/>
      <c r="H53" s="43">
        <v>1</v>
      </c>
      <c r="I53" s="68" t="s">
        <v>121</v>
      </c>
      <c r="J53" s="74">
        <v>0</v>
      </c>
      <c r="K53" s="66">
        <f t="shared" si="0"/>
        <v>0</v>
      </c>
      <c r="L53" s="73"/>
    </row>
    <row r="54" spans="1:12" s="15" customFormat="1" ht="12.5" x14ac:dyDescent="0.25">
      <c r="A54" s="70"/>
      <c r="B54" s="122" t="s">
        <v>162</v>
      </c>
      <c r="C54" s="122"/>
      <c r="D54" s="122"/>
      <c r="E54" s="123"/>
      <c r="F54" s="124" t="s">
        <v>155</v>
      </c>
      <c r="G54" s="123"/>
      <c r="H54" s="43">
        <v>1</v>
      </c>
      <c r="I54" s="68" t="s">
        <v>121</v>
      </c>
      <c r="J54" s="74">
        <v>0</v>
      </c>
      <c r="K54" s="66">
        <f t="shared" si="0"/>
        <v>0</v>
      </c>
      <c r="L54" s="73"/>
    </row>
    <row r="55" spans="1:12" s="15" customFormat="1" ht="12.5" x14ac:dyDescent="0.25">
      <c r="A55" s="70"/>
      <c r="B55" s="122" t="s">
        <v>163</v>
      </c>
      <c r="C55" s="122"/>
      <c r="D55" s="122"/>
      <c r="E55" s="123"/>
      <c r="F55" s="124" t="s">
        <v>158</v>
      </c>
      <c r="G55" s="123"/>
      <c r="H55" s="43">
        <v>1</v>
      </c>
      <c r="I55" s="68" t="s">
        <v>121</v>
      </c>
      <c r="J55" s="74">
        <v>0</v>
      </c>
      <c r="K55" s="66">
        <f t="shared" si="0"/>
        <v>0</v>
      </c>
      <c r="L55" s="73"/>
    </row>
    <row r="56" spans="1:12" s="15" customFormat="1" ht="12.5" x14ac:dyDescent="0.25">
      <c r="A56" s="70"/>
      <c r="B56" s="122" t="s">
        <v>164</v>
      </c>
      <c r="C56" s="122"/>
      <c r="D56" s="122"/>
      <c r="E56" s="123"/>
      <c r="F56" s="124" t="s">
        <v>119</v>
      </c>
      <c r="G56" s="123"/>
      <c r="H56" s="43">
        <v>1</v>
      </c>
      <c r="I56" s="68" t="s">
        <v>121</v>
      </c>
      <c r="J56" s="74">
        <v>0</v>
      </c>
      <c r="K56" s="66">
        <f t="shared" si="0"/>
        <v>0</v>
      </c>
      <c r="L56" s="73"/>
    </row>
    <row r="57" spans="1:12" s="15" customFormat="1" ht="12.5" x14ac:dyDescent="0.25">
      <c r="A57" s="70"/>
      <c r="B57" s="122" t="s">
        <v>165</v>
      </c>
      <c r="C57" s="122"/>
      <c r="D57" s="122"/>
      <c r="E57" s="123"/>
      <c r="F57" s="124" t="s">
        <v>153</v>
      </c>
      <c r="G57" s="123"/>
      <c r="H57" s="43">
        <v>1</v>
      </c>
      <c r="I57" s="68" t="s">
        <v>121</v>
      </c>
      <c r="J57" s="74">
        <v>0</v>
      </c>
      <c r="K57" s="66">
        <f t="shared" si="0"/>
        <v>0</v>
      </c>
      <c r="L57" s="73"/>
    </row>
    <row r="58" spans="1:12" s="15" customFormat="1" ht="12.5" x14ac:dyDescent="0.25">
      <c r="A58" s="70"/>
      <c r="B58" s="122" t="s">
        <v>166</v>
      </c>
      <c r="C58" s="122"/>
      <c r="D58" s="122"/>
      <c r="E58" s="123"/>
      <c r="F58" s="124" t="s">
        <v>155</v>
      </c>
      <c r="G58" s="123"/>
      <c r="H58" s="43">
        <v>1</v>
      </c>
      <c r="I58" s="68" t="s">
        <v>121</v>
      </c>
      <c r="J58" s="74">
        <v>0</v>
      </c>
      <c r="K58" s="66">
        <f t="shared" si="0"/>
        <v>0</v>
      </c>
      <c r="L58" s="73"/>
    </row>
    <row r="59" spans="1:12" s="15" customFormat="1" ht="12.5" x14ac:dyDescent="0.25">
      <c r="A59" s="70"/>
      <c r="B59" s="122" t="s">
        <v>167</v>
      </c>
      <c r="C59" s="122"/>
      <c r="D59" s="122"/>
      <c r="E59" s="123"/>
      <c r="F59" s="124" t="s">
        <v>155</v>
      </c>
      <c r="G59" s="123"/>
      <c r="H59" s="43">
        <v>1</v>
      </c>
      <c r="I59" s="68" t="s">
        <v>121</v>
      </c>
      <c r="J59" s="74">
        <v>0</v>
      </c>
      <c r="K59" s="66">
        <f t="shared" si="0"/>
        <v>0</v>
      </c>
      <c r="L59" s="73"/>
    </row>
    <row r="60" spans="1:12" s="15" customFormat="1" ht="12.5" x14ac:dyDescent="0.25">
      <c r="A60" s="70"/>
      <c r="B60" s="122" t="s">
        <v>168</v>
      </c>
      <c r="C60" s="122"/>
      <c r="D60" s="122"/>
      <c r="E60" s="123"/>
      <c r="F60" s="124" t="s">
        <v>158</v>
      </c>
      <c r="G60" s="123"/>
      <c r="H60" s="43">
        <v>1</v>
      </c>
      <c r="I60" s="68" t="s">
        <v>121</v>
      </c>
      <c r="J60" s="74">
        <v>0</v>
      </c>
      <c r="K60" s="66">
        <f t="shared" si="0"/>
        <v>0</v>
      </c>
      <c r="L60" s="73"/>
    </row>
    <row r="61" spans="1:12" s="15" customFormat="1" ht="12.5" x14ac:dyDescent="0.25">
      <c r="A61" s="70"/>
      <c r="B61" s="122" t="s">
        <v>169</v>
      </c>
      <c r="C61" s="122"/>
      <c r="D61" s="122"/>
      <c r="E61" s="123"/>
      <c r="F61" s="124" t="s">
        <v>119</v>
      </c>
      <c r="G61" s="123"/>
      <c r="H61" s="43">
        <v>1</v>
      </c>
      <c r="I61" s="68" t="s">
        <v>121</v>
      </c>
      <c r="J61" s="74">
        <v>0</v>
      </c>
      <c r="K61" s="66">
        <f t="shared" si="0"/>
        <v>0</v>
      </c>
      <c r="L61" s="73"/>
    </row>
    <row r="62" spans="1:12" s="15" customFormat="1" ht="12.5" x14ac:dyDescent="0.25">
      <c r="A62" s="70"/>
      <c r="B62" s="122" t="s">
        <v>170</v>
      </c>
      <c r="C62" s="122"/>
      <c r="D62" s="122"/>
      <c r="E62" s="123"/>
      <c r="F62" s="124" t="s">
        <v>153</v>
      </c>
      <c r="G62" s="123"/>
      <c r="H62" s="43">
        <v>1</v>
      </c>
      <c r="I62" s="68" t="s">
        <v>121</v>
      </c>
      <c r="J62" s="74">
        <v>0</v>
      </c>
      <c r="K62" s="66">
        <f t="shared" si="0"/>
        <v>0</v>
      </c>
      <c r="L62" s="73"/>
    </row>
    <row r="63" spans="1:12" s="15" customFormat="1" ht="12.5" x14ac:dyDescent="0.25">
      <c r="A63" s="70"/>
      <c r="B63" s="122" t="s">
        <v>171</v>
      </c>
      <c r="C63" s="122"/>
      <c r="D63" s="122"/>
      <c r="E63" s="123"/>
      <c r="F63" s="124" t="s">
        <v>155</v>
      </c>
      <c r="G63" s="123"/>
      <c r="H63" s="43">
        <v>1</v>
      </c>
      <c r="I63" s="68" t="s">
        <v>121</v>
      </c>
      <c r="J63" s="74">
        <v>0</v>
      </c>
      <c r="K63" s="66">
        <f t="shared" si="0"/>
        <v>0</v>
      </c>
      <c r="L63" s="73"/>
    </row>
    <row r="64" spans="1:12" s="15" customFormat="1" ht="12.5" x14ac:dyDescent="0.25">
      <c r="A64" s="70"/>
      <c r="B64" s="122" t="s">
        <v>172</v>
      </c>
      <c r="C64" s="122"/>
      <c r="D64" s="122"/>
      <c r="E64" s="123"/>
      <c r="F64" s="124" t="s">
        <v>155</v>
      </c>
      <c r="G64" s="123"/>
      <c r="H64" s="43">
        <v>1</v>
      </c>
      <c r="I64" s="68" t="s">
        <v>121</v>
      </c>
      <c r="J64" s="74">
        <v>0</v>
      </c>
      <c r="K64" s="66">
        <f t="shared" si="0"/>
        <v>0</v>
      </c>
      <c r="L64" s="73"/>
    </row>
    <row r="65" spans="1:12" s="15" customFormat="1" ht="12.5" x14ac:dyDescent="0.25">
      <c r="A65" s="70"/>
      <c r="B65" s="122" t="s">
        <v>173</v>
      </c>
      <c r="C65" s="122"/>
      <c r="D65" s="122"/>
      <c r="E65" s="123"/>
      <c r="F65" s="124" t="s">
        <v>158</v>
      </c>
      <c r="G65" s="123"/>
      <c r="H65" s="43">
        <v>1</v>
      </c>
      <c r="I65" s="68" t="s">
        <v>121</v>
      </c>
      <c r="J65" s="74">
        <v>0</v>
      </c>
      <c r="K65" s="66">
        <f t="shared" si="0"/>
        <v>0</v>
      </c>
      <c r="L65" s="73"/>
    </row>
    <row r="66" spans="1:12" s="15" customFormat="1" ht="12.5" x14ac:dyDescent="0.25">
      <c r="A66" s="70"/>
      <c r="B66" s="138" t="s">
        <v>174</v>
      </c>
      <c r="C66" s="138"/>
      <c r="D66" s="138"/>
      <c r="E66" s="139"/>
      <c r="F66" s="124"/>
      <c r="G66" s="123"/>
      <c r="H66" s="43"/>
      <c r="I66" s="68"/>
      <c r="J66" s="68"/>
      <c r="K66" s="66"/>
      <c r="L66" s="73"/>
    </row>
    <row r="67" spans="1:12" s="15" customFormat="1" ht="12.5" x14ac:dyDescent="0.25">
      <c r="A67" s="70"/>
      <c r="B67" s="138" t="s">
        <v>175</v>
      </c>
      <c r="C67" s="138"/>
      <c r="D67" s="138"/>
      <c r="E67" s="139"/>
      <c r="F67" s="124"/>
      <c r="G67" s="123"/>
      <c r="H67" s="43"/>
      <c r="I67" s="68"/>
      <c r="J67" s="68"/>
      <c r="K67" s="66"/>
      <c r="L67" s="73"/>
    </row>
    <row r="68" spans="1:12" s="15" customFormat="1" ht="12.5" x14ac:dyDescent="0.25">
      <c r="A68" s="70"/>
      <c r="B68" s="122" t="s">
        <v>176</v>
      </c>
      <c r="C68" s="122"/>
      <c r="D68" s="122"/>
      <c r="E68" s="123"/>
      <c r="F68" s="124" t="s">
        <v>119</v>
      </c>
      <c r="G68" s="123"/>
      <c r="H68" s="43">
        <v>1</v>
      </c>
      <c r="I68" s="68" t="s">
        <v>121</v>
      </c>
      <c r="J68" s="74">
        <v>0</v>
      </c>
      <c r="K68" s="66">
        <f t="shared" si="0"/>
        <v>0</v>
      </c>
      <c r="L68" s="73"/>
    </row>
    <row r="69" spans="1:12" s="15" customFormat="1" ht="12.5" x14ac:dyDescent="0.25">
      <c r="A69" s="70"/>
      <c r="B69" s="122" t="s">
        <v>177</v>
      </c>
      <c r="C69" s="122"/>
      <c r="D69" s="122"/>
      <c r="E69" s="123"/>
      <c r="F69" s="124" t="s">
        <v>153</v>
      </c>
      <c r="G69" s="123"/>
      <c r="H69" s="43">
        <v>1</v>
      </c>
      <c r="I69" s="68" t="s">
        <v>121</v>
      </c>
      <c r="J69" s="74">
        <v>0</v>
      </c>
      <c r="K69" s="66">
        <f t="shared" si="0"/>
        <v>0</v>
      </c>
      <c r="L69" s="73"/>
    </row>
    <row r="70" spans="1:12" s="15" customFormat="1" ht="12.5" x14ac:dyDescent="0.25">
      <c r="A70" s="70"/>
      <c r="B70" s="122" t="s">
        <v>178</v>
      </c>
      <c r="C70" s="122"/>
      <c r="D70" s="122"/>
      <c r="E70" s="123"/>
      <c r="F70" s="124" t="s">
        <v>155</v>
      </c>
      <c r="G70" s="123"/>
      <c r="H70" s="43">
        <v>1</v>
      </c>
      <c r="I70" s="68" t="s">
        <v>121</v>
      </c>
      <c r="J70" s="74">
        <v>0</v>
      </c>
      <c r="K70" s="66">
        <f t="shared" si="0"/>
        <v>0</v>
      </c>
      <c r="L70" s="73"/>
    </row>
    <row r="71" spans="1:12" s="15" customFormat="1" ht="12.5" x14ac:dyDescent="0.25">
      <c r="A71" s="70"/>
      <c r="B71" s="122" t="s">
        <v>179</v>
      </c>
      <c r="C71" s="122"/>
      <c r="D71" s="122"/>
      <c r="E71" s="123"/>
      <c r="F71" s="124" t="s">
        <v>155</v>
      </c>
      <c r="G71" s="123"/>
      <c r="H71" s="43">
        <v>1</v>
      </c>
      <c r="I71" s="68" t="s">
        <v>121</v>
      </c>
      <c r="J71" s="74">
        <v>0</v>
      </c>
      <c r="K71" s="66">
        <f t="shared" si="0"/>
        <v>0</v>
      </c>
      <c r="L71" s="73"/>
    </row>
    <row r="72" spans="1:12" s="15" customFormat="1" ht="12.5" x14ac:dyDescent="0.25">
      <c r="A72" s="70"/>
      <c r="B72" s="122" t="s">
        <v>180</v>
      </c>
      <c r="C72" s="122"/>
      <c r="D72" s="122"/>
      <c r="E72" s="123"/>
      <c r="F72" s="124" t="s">
        <v>158</v>
      </c>
      <c r="G72" s="123"/>
      <c r="H72" s="43">
        <v>1</v>
      </c>
      <c r="I72" s="68" t="s">
        <v>121</v>
      </c>
      <c r="J72" s="74">
        <v>0</v>
      </c>
      <c r="K72" s="66">
        <f t="shared" si="0"/>
        <v>0</v>
      </c>
      <c r="L72" s="73"/>
    </row>
    <row r="73" spans="1:12" s="15" customFormat="1" ht="12.5" x14ac:dyDescent="0.25">
      <c r="A73" s="70"/>
      <c r="B73" s="122" t="s">
        <v>181</v>
      </c>
      <c r="C73" s="122"/>
      <c r="D73" s="122"/>
      <c r="E73" s="123"/>
      <c r="F73" s="124" t="s">
        <v>119</v>
      </c>
      <c r="G73" s="123"/>
      <c r="H73" s="43">
        <v>1</v>
      </c>
      <c r="I73" s="68" t="s">
        <v>121</v>
      </c>
      <c r="J73" s="74">
        <v>0</v>
      </c>
      <c r="K73" s="66">
        <f t="shared" si="0"/>
        <v>0</v>
      </c>
      <c r="L73" s="73"/>
    </row>
    <row r="74" spans="1:12" s="15" customFormat="1" ht="12.5" x14ac:dyDescent="0.25">
      <c r="A74" s="70"/>
      <c r="B74" s="122" t="s">
        <v>182</v>
      </c>
      <c r="C74" s="122"/>
      <c r="D74" s="122"/>
      <c r="E74" s="123"/>
      <c r="F74" s="124" t="s">
        <v>153</v>
      </c>
      <c r="G74" s="123"/>
      <c r="H74" s="43">
        <v>1</v>
      </c>
      <c r="I74" s="68" t="s">
        <v>121</v>
      </c>
      <c r="J74" s="74">
        <v>0</v>
      </c>
      <c r="K74" s="66">
        <f t="shared" si="0"/>
        <v>0</v>
      </c>
      <c r="L74" s="73"/>
    </row>
    <row r="75" spans="1:12" s="15" customFormat="1" ht="12.5" x14ac:dyDescent="0.25">
      <c r="A75" s="70"/>
      <c r="B75" s="122" t="s">
        <v>183</v>
      </c>
      <c r="C75" s="122"/>
      <c r="D75" s="122"/>
      <c r="E75" s="123"/>
      <c r="F75" s="124" t="s">
        <v>155</v>
      </c>
      <c r="G75" s="123"/>
      <c r="H75" s="43">
        <v>1</v>
      </c>
      <c r="I75" s="68" t="s">
        <v>121</v>
      </c>
      <c r="J75" s="74">
        <v>0</v>
      </c>
      <c r="K75" s="66">
        <f t="shared" si="0"/>
        <v>0</v>
      </c>
      <c r="L75" s="73"/>
    </row>
    <row r="76" spans="1:12" s="15" customFormat="1" ht="12.5" x14ac:dyDescent="0.25">
      <c r="A76" s="70"/>
      <c r="B76" s="122" t="s">
        <v>184</v>
      </c>
      <c r="C76" s="122"/>
      <c r="D76" s="122"/>
      <c r="E76" s="123"/>
      <c r="F76" s="124" t="s">
        <v>155</v>
      </c>
      <c r="G76" s="123"/>
      <c r="H76" s="43">
        <v>1</v>
      </c>
      <c r="I76" s="68" t="s">
        <v>121</v>
      </c>
      <c r="J76" s="74">
        <v>0</v>
      </c>
      <c r="K76" s="66">
        <f t="shared" si="0"/>
        <v>0</v>
      </c>
      <c r="L76" s="73"/>
    </row>
    <row r="77" spans="1:12" s="15" customFormat="1" ht="12.5" x14ac:dyDescent="0.25">
      <c r="A77" s="70"/>
      <c r="B77" s="122" t="s">
        <v>185</v>
      </c>
      <c r="C77" s="122"/>
      <c r="D77" s="122"/>
      <c r="E77" s="123"/>
      <c r="F77" s="124" t="s">
        <v>158</v>
      </c>
      <c r="G77" s="123"/>
      <c r="H77" s="43">
        <v>1</v>
      </c>
      <c r="I77" s="68" t="s">
        <v>121</v>
      </c>
      <c r="J77" s="74">
        <v>0</v>
      </c>
      <c r="K77" s="66">
        <f t="shared" si="0"/>
        <v>0</v>
      </c>
      <c r="L77" s="73"/>
    </row>
    <row r="78" spans="1:12" s="15" customFormat="1" ht="12.5" x14ac:dyDescent="0.25">
      <c r="A78" s="70"/>
      <c r="B78" s="138" t="s">
        <v>186</v>
      </c>
      <c r="C78" s="138"/>
      <c r="D78" s="138"/>
      <c r="E78" s="139"/>
      <c r="F78" s="124"/>
      <c r="G78" s="123"/>
      <c r="H78" s="43"/>
      <c r="I78" s="68"/>
      <c r="J78" s="68"/>
      <c r="K78" s="66"/>
      <c r="L78" s="73"/>
    </row>
    <row r="79" spans="1:12" s="15" customFormat="1" ht="12.5" x14ac:dyDescent="0.25">
      <c r="A79" s="70"/>
      <c r="B79" s="122" t="s">
        <v>187</v>
      </c>
      <c r="C79" s="122"/>
      <c r="D79" s="122"/>
      <c r="E79" s="123"/>
      <c r="F79" s="124" t="s">
        <v>158</v>
      </c>
      <c r="G79" s="123"/>
      <c r="H79" s="43">
        <v>1</v>
      </c>
      <c r="I79" s="68" t="s">
        <v>121</v>
      </c>
      <c r="J79" s="74">
        <v>0</v>
      </c>
      <c r="K79" s="66">
        <f t="shared" si="0"/>
        <v>0</v>
      </c>
      <c r="L79" s="73"/>
    </row>
    <row r="80" spans="1:12" s="15" customFormat="1" ht="12.5" x14ac:dyDescent="0.25">
      <c r="A80" s="70"/>
      <c r="B80" s="122" t="s">
        <v>188</v>
      </c>
      <c r="C80" s="122"/>
      <c r="D80" s="122"/>
      <c r="E80" s="123"/>
      <c r="F80" s="124" t="s">
        <v>158</v>
      </c>
      <c r="G80" s="123"/>
      <c r="H80" s="43">
        <v>1</v>
      </c>
      <c r="I80" s="68" t="s">
        <v>121</v>
      </c>
      <c r="J80" s="74">
        <v>0</v>
      </c>
      <c r="K80" s="66">
        <f t="shared" si="0"/>
        <v>0</v>
      </c>
      <c r="L80" s="73"/>
    </row>
    <row r="81" spans="1:13" s="15" customFormat="1" ht="12.5" x14ac:dyDescent="0.25">
      <c r="A81" s="70"/>
      <c r="B81" s="122" t="s">
        <v>189</v>
      </c>
      <c r="C81" s="122"/>
      <c r="D81" s="122"/>
      <c r="E81" s="123"/>
      <c r="F81" s="124" t="s">
        <v>158</v>
      </c>
      <c r="G81" s="123"/>
      <c r="H81" s="43">
        <v>1</v>
      </c>
      <c r="I81" s="68" t="s">
        <v>121</v>
      </c>
      <c r="J81" s="74">
        <v>0</v>
      </c>
      <c r="K81" s="66">
        <f t="shared" ref="K81:K87" si="1">H81*J81</f>
        <v>0</v>
      </c>
      <c r="L81" s="73"/>
      <c r="M81" s="71"/>
    </row>
    <row r="82" spans="1:13" s="15" customFormat="1" ht="12.5" x14ac:dyDescent="0.25">
      <c r="A82" s="70"/>
      <c r="B82" s="122" t="s">
        <v>190</v>
      </c>
      <c r="C82" s="122"/>
      <c r="D82" s="122"/>
      <c r="E82" s="123"/>
      <c r="F82" s="124" t="s">
        <v>158</v>
      </c>
      <c r="G82" s="123"/>
      <c r="H82" s="43">
        <v>1</v>
      </c>
      <c r="I82" s="68" t="s">
        <v>121</v>
      </c>
      <c r="J82" s="74">
        <v>0</v>
      </c>
      <c r="K82" s="66">
        <f t="shared" si="1"/>
        <v>0</v>
      </c>
      <c r="L82" s="73"/>
      <c r="M82" s="71"/>
    </row>
    <row r="83" spans="1:13" s="15" customFormat="1" ht="12.5" x14ac:dyDescent="0.25">
      <c r="A83" s="70"/>
      <c r="B83" s="122" t="s">
        <v>191</v>
      </c>
      <c r="C83" s="122"/>
      <c r="D83" s="122"/>
      <c r="E83" s="123"/>
      <c r="F83" s="124" t="s">
        <v>158</v>
      </c>
      <c r="G83" s="123"/>
      <c r="H83" s="43">
        <v>1</v>
      </c>
      <c r="I83" s="68" t="s">
        <v>121</v>
      </c>
      <c r="J83" s="74">
        <v>0</v>
      </c>
      <c r="K83" s="66">
        <f t="shared" si="1"/>
        <v>0</v>
      </c>
      <c r="L83" s="73"/>
      <c r="M83" s="71"/>
    </row>
    <row r="84" spans="1:13" s="15" customFormat="1" ht="12.5" x14ac:dyDescent="0.25">
      <c r="A84" s="70"/>
      <c r="B84" s="122" t="s">
        <v>192</v>
      </c>
      <c r="C84" s="122"/>
      <c r="D84" s="122"/>
      <c r="E84" s="123"/>
      <c r="F84" s="124" t="s">
        <v>158</v>
      </c>
      <c r="G84" s="123"/>
      <c r="H84" s="43">
        <v>1</v>
      </c>
      <c r="I84" s="68" t="s">
        <v>121</v>
      </c>
      <c r="J84" s="74">
        <v>0</v>
      </c>
      <c r="K84" s="66">
        <f t="shared" si="1"/>
        <v>0</v>
      </c>
      <c r="L84" s="73"/>
      <c r="M84" s="71"/>
    </row>
    <row r="85" spans="1:13" s="15" customFormat="1" ht="12.5" x14ac:dyDescent="0.25">
      <c r="A85" s="70"/>
      <c r="B85" s="122" t="s">
        <v>193</v>
      </c>
      <c r="C85" s="122"/>
      <c r="D85" s="122"/>
      <c r="E85" s="123"/>
      <c r="F85" s="124" t="s">
        <v>158</v>
      </c>
      <c r="G85" s="123"/>
      <c r="H85" s="43">
        <v>1</v>
      </c>
      <c r="I85" s="68" t="s">
        <v>121</v>
      </c>
      <c r="J85" s="74">
        <v>0</v>
      </c>
      <c r="K85" s="66">
        <f t="shared" si="1"/>
        <v>0</v>
      </c>
      <c r="L85" s="73"/>
      <c r="M85" s="71"/>
    </row>
    <row r="86" spans="1:13" s="15" customFormat="1" ht="12.5" x14ac:dyDescent="0.25">
      <c r="A86" s="70"/>
      <c r="B86" s="122" t="s">
        <v>194</v>
      </c>
      <c r="C86" s="122"/>
      <c r="D86" s="122"/>
      <c r="E86" s="123"/>
      <c r="F86" s="124" t="s">
        <v>158</v>
      </c>
      <c r="G86" s="123"/>
      <c r="H86" s="43">
        <v>1</v>
      </c>
      <c r="I86" s="68" t="s">
        <v>121</v>
      </c>
      <c r="J86" s="74">
        <v>0</v>
      </c>
      <c r="K86" s="66">
        <f t="shared" si="1"/>
        <v>0</v>
      </c>
      <c r="L86" s="73"/>
      <c r="M86" s="71"/>
    </row>
    <row r="87" spans="1:13" s="15" customFormat="1" ht="12.5" x14ac:dyDescent="0.25">
      <c r="A87" s="70"/>
      <c r="B87" s="122" t="s">
        <v>195</v>
      </c>
      <c r="C87" s="122"/>
      <c r="D87" s="122"/>
      <c r="E87" s="123"/>
      <c r="F87" s="124" t="s">
        <v>158</v>
      </c>
      <c r="G87" s="123"/>
      <c r="H87" s="43">
        <v>1</v>
      </c>
      <c r="I87" s="68" t="s">
        <v>121</v>
      </c>
      <c r="J87" s="74">
        <v>0</v>
      </c>
      <c r="K87" s="66">
        <f t="shared" si="1"/>
        <v>0</v>
      </c>
      <c r="L87" s="73"/>
      <c r="M87" s="71"/>
    </row>
    <row r="88" spans="1:13" s="15" customFormat="1" ht="13" customHeight="1" x14ac:dyDescent="0.25">
      <c r="A88" s="70"/>
      <c r="B88" s="71"/>
      <c r="C88" s="71"/>
      <c r="D88" s="71"/>
      <c r="E88" s="71"/>
      <c r="F88" s="115" t="s">
        <v>196</v>
      </c>
      <c r="G88" s="116"/>
      <c r="H88" s="116"/>
      <c r="I88" s="116"/>
      <c r="J88" s="117"/>
      <c r="K88" s="5">
        <f>SUM(K14:K87)</f>
        <v>0</v>
      </c>
      <c r="L88" s="73"/>
      <c r="M88" s="75"/>
    </row>
    <row r="89" spans="1:13" s="15" customFormat="1" ht="12.5" x14ac:dyDescent="0.25">
      <c r="A89" s="70"/>
      <c r="B89" s="71"/>
      <c r="C89" s="71"/>
      <c r="D89" s="71"/>
      <c r="E89" s="71"/>
      <c r="F89" s="71"/>
      <c r="G89" s="71"/>
      <c r="H89" s="72"/>
      <c r="I89" s="71"/>
      <c r="J89" s="71"/>
      <c r="K89" s="71"/>
      <c r="L89" s="73"/>
      <c r="M89" s="71"/>
    </row>
    <row r="90" spans="1:13" s="15" customFormat="1" ht="13" thickBot="1" x14ac:dyDescent="0.3">
      <c r="A90" s="70"/>
      <c r="B90" s="71" t="s">
        <v>197</v>
      </c>
      <c r="C90" s="71"/>
      <c r="D90" s="71"/>
      <c r="E90" s="71"/>
      <c r="F90" s="71"/>
      <c r="G90" s="71"/>
      <c r="H90" s="72"/>
      <c r="I90" s="71"/>
      <c r="J90" s="71"/>
      <c r="K90" s="71"/>
      <c r="L90" s="73"/>
      <c r="M90" s="71"/>
    </row>
    <row r="91" spans="1:13" s="15" customFormat="1" ht="12.5" x14ac:dyDescent="0.25">
      <c r="A91" s="70"/>
      <c r="B91" s="76" t="s">
        <v>198</v>
      </c>
      <c r="C91" s="77"/>
      <c r="D91" s="77"/>
      <c r="E91" s="71"/>
      <c r="F91" s="71"/>
      <c r="G91" s="71"/>
      <c r="H91" s="71"/>
      <c r="I91" s="78" t="s">
        <v>88</v>
      </c>
      <c r="J91" s="79"/>
      <c r="K91" s="80"/>
      <c r="L91" s="73"/>
      <c r="M91" s="71"/>
    </row>
    <row r="92" spans="1:13" s="15" customFormat="1" ht="12.5" x14ac:dyDescent="0.25">
      <c r="A92" s="70"/>
      <c r="B92" s="81" t="s">
        <v>199</v>
      </c>
      <c r="C92" s="77"/>
      <c r="D92" s="77"/>
      <c r="E92" s="71"/>
      <c r="F92" s="71"/>
      <c r="G92" s="71"/>
      <c r="H92" s="71"/>
      <c r="I92" s="82"/>
      <c r="J92" s="71"/>
      <c r="K92" s="73"/>
      <c r="L92" s="73"/>
      <c r="M92" s="71"/>
    </row>
    <row r="93" spans="1:13" s="15" customFormat="1" ht="12.5" x14ac:dyDescent="0.25">
      <c r="A93" s="70"/>
      <c r="B93" s="81" t="s">
        <v>200</v>
      </c>
      <c r="C93" s="77"/>
      <c r="D93" s="77"/>
      <c r="E93" s="71"/>
      <c r="F93" s="71"/>
      <c r="G93" s="71"/>
      <c r="H93" s="71"/>
      <c r="I93" s="82" t="s">
        <v>89</v>
      </c>
      <c r="J93" s="71"/>
      <c r="K93" s="73"/>
      <c r="L93" s="73"/>
      <c r="M93" s="71"/>
    </row>
    <row r="94" spans="1:13" s="15" customFormat="1" ht="12.5" x14ac:dyDescent="0.25">
      <c r="A94" s="70"/>
      <c r="B94" s="81" t="s">
        <v>201</v>
      </c>
      <c r="C94" s="77"/>
      <c r="D94" s="77"/>
      <c r="E94" s="71"/>
      <c r="F94" s="71"/>
      <c r="G94" s="71"/>
      <c r="H94" s="71"/>
      <c r="I94" s="82"/>
      <c r="J94" s="71"/>
      <c r="K94" s="73"/>
      <c r="L94" s="73"/>
      <c r="M94" s="71"/>
    </row>
    <row r="95" spans="1:13" s="15" customFormat="1" ht="13" thickBot="1" x14ac:dyDescent="0.3">
      <c r="A95" s="70"/>
      <c r="B95" s="81" t="s">
        <v>202</v>
      </c>
      <c r="C95" s="77"/>
      <c r="D95" s="77"/>
      <c r="E95" s="71"/>
      <c r="F95" s="71"/>
      <c r="G95" s="71"/>
      <c r="H95" s="71"/>
      <c r="I95" s="83" t="s">
        <v>90</v>
      </c>
      <c r="J95" s="84"/>
      <c r="K95" s="85"/>
      <c r="L95" s="73"/>
      <c r="M95" s="71"/>
    </row>
    <row r="96" spans="1:13" ht="15" thickBot="1" x14ac:dyDescent="0.4">
      <c r="A96" s="25"/>
      <c r="B96" s="13"/>
      <c r="C96" s="13"/>
      <c r="D96" s="13"/>
      <c r="E96" s="13"/>
      <c r="F96" s="13"/>
      <c r="G96" s="13"/>
      <c r="H96" s="26"/>
      <c r="I96" s="13"/>
      <c r="J96" s="13"/>
      <c r="K96" s="13"/>
      <c r="L96" s="14"/>
    </row>
    <row r="97" spans="8:8" x14ac:dyDescent="0.35">
      <c r="H97" s="2"/>
    </row>
  </sheetData>
  <mergeCells count="156">
    <mergeCell ref="F71:G71"/>
    <mergeCell ref="F81:G81"/>
    <mergeCell ref="F82:G82"/>
    <mergeCell ref="F83:G83"/>
    <mergeCell ref="F84:G84"/>
    <mergeCell ref="F85:G85"/>
    <mergeCell ref="F86:G86"/>
    <mergeCell ref="F87:G87"/>
    <mergeCell ref="F88:J88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B85:E85"/>
    <mergeCell ref="B86:E86"/>
    <mergeCell ref="B87:E87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B74:E74"/>
    <mergeCell ref="B77:E77"/>
    <mergeCell ref="B78:E78"/>
    <mergeCell ref="B79:E79"/>
    <mergeCell ref="B80:E80"/>
    <mergeCell ref="B81:E81"/>
    <mergeCell ref="B82:E82"/>
    <mergeCell ref="B83:E83"/>
    <mergeCell ref="B84:E8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46:E46"/>
    <mergeCell ref="B48:E48"/>
    <mergeCell ref="B49:E49"/>
    <mergeCell ref="B50:E50"/>
    <mergeCell ref="B51:E51"/>
    <mergeCell ref="B52:E52"/>
    <mergeCell ref="B53:E53"/>
    <mergeCell ref="B54:E54"/>
    <mergeCell ref="B55:E55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16:E16"/>
    <mergeCell ref="B17:E17"/>
    <mergeCell ref="B18:E18"/>
    <mergeCell ref="B19:E19"/>
    <mergeCell ref="B47:E47"/>
    <mergeCell ref="B75:E75"/>
    <mergeCell ref="B76:E76"/>
    <mergeCell ref="E4:K4"/>
    <mergeCell ref="E6:K6"/>
    <mergeCell ref="E7:K7"/>
    <mergeCell ref="E8:K8"/>
    <mergeCell ref="E5:K5"/>
    <mergeCell ref="B13:E13"/>
    <mergeCell ref="F13:G13"/>
    <mergeCell ref="B14:E14"/>
    <mergeCell ref="B15:E15"/>
    <mergeCell ref="B20:E20"/>
    <mergeCell ref="B21:E21"/>
    <mergeCell ref="B22:E22"/>
    <mergeCell ref="B23:E23"/>
    <mergeCell ref="B24:E24"/>
    <mergeCell ref="B25:E25"/>
    <mergeCell ref="B26:E26"/>
    <mergeCell ref="B27:E2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verticalDpi="1200" r:id="rId1"/>
  <rowBreaks count="1" manualBreakCount="1">
    <brk id="85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6B0F-0C0B-4434-B223-71FD01B7593A}">
  <sheetPr>
    <pageSetUpPr fitToPage="1"/>
  </sheetPr>
  <dimension ref="A1:M67"/>
  <sheetViews>
    <sheetView zoomScaleNormal="100" zoomScaleSheetLayoutView="90" workbookViewId="0">
      <selection activeCell="B14" sqref="B14:E14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90"/>
      <c r="G4" s="90"/>
      <c r="H4" s="90"/>
      <c r="I4" s="90"/>
      <c r="J4" s="90"/>
      <c r="K4" s="90"/>
      <c r="L4" s="24"/>
    </row>
    <row r="5" spans="1:12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90"/>
      <c r="G5" s="90"/>
      <c r="H5" s="90"/>
      <c r="I5" s="90"/>
      <c r="J5" s="90"/>
      <c r="K5" s="90"/>
      <c r="L5" s="24"/>
    </row>
    <row r="6" spans="1:12" ht="15.5" x14ac:dyDescent="0.35">
      <c r="A6" s="20"/>
      <c r="B6" s="22"/>
      <c r="C6" s="22"/>
      <c r="D6" s="23" t="s">
        <v>4</v>
      </c>
      <c r="E6" s="89">
        <f>'Totaal overzicht'!E6</f>
        <v>0</v>
      </c>
      <c r="F6" s="90"/>
      <c r="G6" s="90"/>
      <c r="H6" s="90"/>
      <c r="I6" s="90"/>
      <c r="J6" s="90"/>
      <c r="K6" s="90"/>
      <c r="L6" s="24"/>
    </row>
    <row r="7" spans="1:12" ht="15.5" x14ac:dyDescent="0.35">
      <c r="A7" s="20"/>
      <c r="B7" s="22"/>
      <c r="C7" s="22"/>
      <c r="D7" s="23" t="s">
        <v>5</v>
      </c>
      <c r="E7" s="89">
        <f>'Totaal overzicht'!E7</f>
        <v>0</v>
      </c>
      <c r="F7" s="90"/>
      <c r="G7" s="90"/>
      <c r="H7" s="90"/>
      <c r="I7" s="90"/>
      <c r="J7" s="90"/>
      <c r="K7" s="90"/>
      <c r="L7" s="24"/>
    </row>
    <row r="8" spans="1:12" ht="15.5" x14ac:dyDescent="0.35">
      <c r="A8" s="20"/>
      <c r="B8" s="22"/>
      <c r="C8" s="22"/>
      <c r="D8" s="23" t="s">
        <v>6</v>
      </c>
      <c r="E8" s="89" t="s">
        <v>203</v>
      </c>
      <c r="F8" s="90"/>
      <c r="G8" s="90"/>
      <c r="H8" s="90"/>
      <c r="I8" s="90"/>
      <c r="J8" s="90"/>
      <c r="K8" s="90"/>
      <c r="L8" s="24"/>
    </row>
    <row r="9" spans="1:12" s="15" customFormat="1" ht="12.5" x14ac:dyDescent="0.25">
      <c r="A9" s="70"/>
      <c r="B9" s="71"/>
      <c r="C9" s="71"/>
      <c r="D9" s="71"/>
      <c r="E9" s="71"/>
      <c r="F9" s="71"/>
      <c r="G9" s="71"/>
      <c r="H9" s="72"/>
      <c r="I9" s="71"/>
      <c r="J9" s="71"/>
      <c r="K9" s="71"/>
      <c r="L9" s="73"/>
    </row>
    <row r="10" spans="1:12" s="15" customFormat="1" ht="12.5" x14ac:dyDescent="0.25">
      <c r="A10" s="70"/>
      <c r="B10" s="71"/>
      <c r="C10" s="71"/>
      <c r="D10" s="71"/>
      <c r="E10" s="71"/>
      <c r="F10" s="71"/>
      <c r="G10" s="71"/>
      <c r="H10" s="72"/>
      <c r="I10" s="71"/>
      <c r="J10" s="71"/>
      <c r="K10" s="30" t="str">
        <f>'Totaal overzicht'!L10</f>
        <v>versie 2.0</v>
      </c>
      <c r="L10" s="73"/>
    </row>
    <row r="11" spans="1:12" customFormat="1" ht="15.5" x14ac:dyDescent="0.35">
      <c r="A11" s="20"/>
      <c r="B11" s="125" t="s">
        <v>203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1"/>
    </row>
    <row r="12" spans="1:12" s="15" customFormat="1" ht="5.15" customHeight="1" x14ac:dyDescent="0.25">
      <c r="A12" s="70"/>
      <c r="B12" s="71"/>
      <c r="C12" s="71"/>
      <c r="D12" s="71"/>
      <c r="E12" s="71"/>
      <c r="F12" s="71"/>
      <c r="G12" s="71"/>
      <c r="H12" s="72"/>
      <c r="I12" s="71"/>
      <c r="J12" s="71"/>
      <c r="K12" s="71"/>
      <c r="L12" s="73"/>
    </row>
    <row r="13" spans="1:12" s="15" customFormat="1" ht="30" customHeight="1" x14ac:dyDescent="0.25">
      <c r="A13" s="70"/>
      <c r="B13" s="103" t="s">
        <v>289</v>
      </c>
      <c r="C13" s="104"/>
      <c r="D13" s="104"/>
      <c r="E13" s="105"/>
      <c r="F13" s="3" t="s">
        <v>116</v>
      </c>
      <c r="G13" s="3" t="s">
        <v>204</v>
      </c>
      <c r="H13" s="3" t="s">
        <v>205</v>
      </c>
      <c r="I13" s="3" t="s">
        <v>206</v>
      </c>
      <c r="J13" s="3" t="s">
        <v>207</v>
      </c>
      <c r="K13" s="3" t="s">
        <v>208</v>
      </c>
      <c r="L13" s="73"/>
    </row>
    <row r="14" spans="1:12" s="15" customFormat="1" ht="12.5" x14ac:dyDescent="0.25">
      <c r="A14" s="70"/>
      <c r="B14" s="122" t="s">
        <v>209</v>
      </c>
      <c r="C14" s="122"/>
      <c r="D14" s="122"/>
      <c r="E14" s="123"/>
      <c r="F14" s="43" t="s">
        <v>210</v>
      </c>
      <c r="G14" s="43">
        <v>400</v>
      </c>
      <c r="H14" s="74"/>
      <c r="I14" s="74"/>
      <c r="J14" s="74"/>
      <c r="K14" s="66">
        <f t="shared" ref="K14:K33" si="0">(G14*H14)+(G14*I14)+(G14*J14)</f>
        <v>0</v>
      </c>
      <c r="L14" s="73"/>
    </row>
    <row r="15" spans="1:12" s="15" customFormat="1" ht="12.5" x14ac:dyDescent="0.25">
      <c r="A15" s="70"/>
      <c r="B15" s="42" t="s">
        <v>211</v>
      </c>
      <c r="C15" s="42"/>
      <c r="D15" s="42"/>
      <c r="E15" s="67"/>
      <c r="F15" s="43" t="s">
        <v>210</v>
      </c>
      <c r="G15" s="43">
        <v>400</v>
      </c>
      <c r="H15" s="74"/>
      <c r="I15" s="74"/>
      <c r="J15" s="74"/>
      <c r="K15" s="66">
        <f t="shared" si="0"/>
        <v>0</v>
      </c>
      <c r="L15" s="73"/>
    </row>
    <row r="16" spans="1:12" s="15" customFormat="1" ht="12.5" x14ac:dyDescent="0.25">
      <c r="A16" s="70"/>
      <c r="B16" s="122" t="s">
        <v>212</v>
      </c>
      <c r="C16" s="122"/>
      <c r="D16" s="122"/>
      <c r="E16" s="123"/>
      <c r="F16" s="43" t="s">
        <v>210</v>
      </c>
      <c r="G16" s="43">
        <v>400</v>
      </c>
      <c r="H16" s="74"/>
      <c r="I16" s="74"/>
      <c r="J16" s="74"/>
      <c r="K16" s="66">
        <f t="shared" si="0"/>
        <v>0</v>
      </c>
      <c r="L16" s="73"/>
    </row>
    <row r="17" spans="1:12" s="15" customFormat="1" ht="12.5" x14ac:dyDescent="0.25">
      <c r="A17" s="70"/>
      <c r="B17" s="122" t="s">
        <v>213</v>
      </c>
      <c r="C17" s="122"/>
      <c r="D17" s="122"/>
      <c r="E17" s="123"/>
      <c r="F17" s="43" t="s">
        <v>210</v>
      </c>
      <c r="G17" s="43">
        <v>400</v>
      </c>
      <c r="H17" s="74"/>
      <c r="I17" s="74"/>
      <c r="J17" s="74"/>
      <c r="K17" s="66">
        <f t="shared" si="0"/>
        <v>0</v>
      </c>
      <c r="L17" s="73"/>
    </row>
    <row r="18" spans="1:12" s="15" customFormat="1" ht="12.5" x14ac:dyDescent="0.25">
      <c r="A18" s="70"/>
      <c r="B18" s="122" t="s">
        <v>214</v>
      </c>
      <c r="C18" s="122"/>
      <c r="D18" s="122"/>
      <c r="E18" s="123"/>
      <c r="F18" s="43" t="s">
        <v>210</v>
      </c>
      <c r="G18" s="43">
        <v>400</v>
      </c>
      <c r="H18" s="74"/>
      <c r="I18" s="74"/>
      <c r="J18" s="74"/>
      <c r="K18" s="66">
        <f t="shared" si="0"/>
        <v>0</v>
      </c>
      <c r="L18" s="73"/>
    </row>
    <row r="19" spans="1:12" s="15" customFormat="1" ht="12.5" x14ac:dyDescent="0.25">
      <c r="A19" s="70"/>
      <c r="B19" s="122" t="s">
        <v>215</v>
      </c>
      <c r="C19" s="122"/>
      <c r="D19" s="122"/>
      <c r="E19" s="123"/>
      <c r="F19" s="43" t="s">
        <v>210</v>
      </c>
      <c r="G19" s="43">
        <v>400</v>
      </c>
      <c r="H19" s="74"/>
      <c r="I19" s="74"/>
      <c r="J19" s="74"/>
      <c r="K19" s="66">
        <f t="shared" si="0"/>
        <v>0</v>
      </c>
      <c r="L19" s="73"/>
    </row>
    <row r="20" spans="1:12" s="15" customFormat="1" ht="12.5" x14ac:dyDescent="0.25">
      <c r="A20" s="70"/>
      <c r="B20" s="42" t="s">
        <v>216</v>
      </c>
      <c r="C20" s="42"/>
      <c r="D20" s="42"/>
      <c r="E20" s="67"/>
      <c r="F20" s="43" t="s">
        <v>210</v>
      </c>
      <c r="G20" s="43">
        <v>200</v>
      </c>
      <c r="H20" s="74"/>
      <c r="I20" s="74"/>
      <c r="J20" s="74"/>
      <c r="K20" s="66">
        <f t="shared" si="0"/>
        <v>0</v>
      </c>
      <c r="L20" s="73"/>
    </row>
    <row r="21" spans="1:12" s="15" customFormat="1" ht="12.5" x14ac:dyDescent="0.25">
      <c r="A21" s="70"/>
      <c r="B21" s="42" t="s">
        <v>217</v>
      </c>
      <c r="C21" s="42"/>
      <c r="D21" s="42"/>
      <c r="E21" s="67"/>
      <c r="F21" s="43" t="s">
        <v>210</v>
      </c>
      <c r="G21" s="43">
        <v>600</v>
      </c>
      <c r="H21" s="74"/>
      <c r="I21" s="74"/>
      <c r="J21" s="74"/>
      <c r="K21" s="66">
        <f t="shared" si="0"/>
        <v>0</v>
      </c>
      <c r="L21" s="73"/>
    </row>
    <row r="22" spans="1:12" s="15" customFormat="1" ht="12.5" x14ac:dyDescent="0.25">
      <c r="A22" s="70"/>
      <c r="B22" s="42" t="s">
        <v>218</v>
      </c>
      <c r="C22" s="42"/>
      <c r="D22" s="42"/>
      <c r="E22" s="67"/>
      <c r="F22" s="43" t="s">
        <v>210</v>
      </c>
      <c r="G22" s="43">
        <v>200</v>
      </c>
      <c r="H22" s="74"/>
      <c r="I22" s="74"/>
      <c r="J22" s="74"/>
      <c r="K22" s="66">
        <f t="shared" si="0"/>
        <v>0</v>
      </c>
      <c r="L22" s="73"/>
    </row>
    <row r="23" spans="1:12" s="15" customFormat="1" ht="12.5" x14ac:dyDescent="0.25">
      <c r="A23" s="70"/>
      <c r="B23" s="42" t="s">
        <v>219</v>
      </c>
      <c r="C23" s="42"/>
      <c r="D23" s="42"/>
      <c r="E23" s="67"/>
      <c r="F23" s="43" t="s">
        <v>210</v>
      </c>
      <c r="G23" s="43">
        <v>200</v>
      </c>
      <c r="H23" s="74"/>
      <c r="I23" s="74"/>
      <c r="J23" s="74"/>
      <c r="K23" s="66">
        <f t="shared" si="0"/>
        <v>0</v>
      </c>
      <c r="L23" s="73"/>
    </row>
    <row r="24" spans="1:12" s="15" customFormat="1" ht="12.5" x14ac:dyDescent="0.25">
      <c r="A24" s="70"/>
      <c r="B24" s="122" t="s">
        <v>220</v>
      </c>
      <c r="C24" s="122"/>
      <c r="D24" s="122"/>
      <c r="E24" s="123"/>
      <c r="F24" s="43" t="s">
        <v>210</v>
      </c>
      <c r="G24" s="43">
        <v>200</v>
      </c>
      <c r="H24" s="74"/>
      <c r="I24" s="74"/>
      <c r="J24" s="74"/>
      <c r="K24" s="66">
        <f t="shared" si="0"/>
        <v>0</v>
      </c>
      <c r="L24" s="73"/>
    </row>
    <row r="25" spans="1:12" s="15" customFormat="1" ht="12.5" x14ac:dyDescent="0.25">
      <c r="A25" s="70"/>
      <c r="B25" s="122" t="s">
        <v>221</v>
      </c>
      <c r="C25" s="122"/>
      <c r="D25" s="122"/>
      <c r="E25" s="123"/>
      <c r="F25" s="43" t="s">
        <v>210</v>
      </c>
      <c r="G25" s="43">
        <v>200</v>
      </c>
      <c r="H25" s="74"/>
      <c r="I25" s="74"/>
      <c r="J25" s="74"/>
      <c r="K25" s="66">
        <f t="shared" si="0"/>
        <v>0</v>
      </c>
      <c r="L25" s="73"/>
    </row>
    <row r="26" spans="1:12" s="15" customFormat="1" ht="12.5" x14ac:dyDescent="0.25">
      <c r="A26" s="70"/>
      <c r="B26" s="122" t="s">
        <v>222</v>
      </c>
      <c r="C26" s="122"/>
      <c r="D26" s="122"/>
      <c r="E26" s="123"/>
      <c r="F26" s="43" t="s">
        <v>210</v>
      </c>
      <c r="G26" s="43">
        <v>200</v>
      </c>
      <c r="H26" s="74"/>
      <c r="I26" s="74"/>
      <c r="J26" s="74"/>
      <c r="K26" s="66">
        <f t="shared" si="0"/>
        <v>0</v>
      </c>
      <c r="L26" s="73"/>
    </row>
    <row r="27" spans="1:12" s="15" customFormat="1" ht="12.5" x14ac:dyDescent="0.25">
      <c r="A27" s="70"/>
      <c r="B27" s="122" t="s">
        <v>223</v>
      </c>
      <c r="C27" s="122"/>
      <c r="D27" s="122"/>
      <c r="E27" s="123"/>
      <c r="F27" s="43" t="s">
        <v>210</v>
      </c>
      <c r="G27" s="43">
        <v>200</v>
      </c>
      <c r="H27" s="74"/>
      <c r="I27" s="74"/>
      <c r="J27" s="74"/>
      <c r="K27" s="66">
        <f t="shared" si="0"/>
        <v>0</v>
      </c>
      <c r="L27" s="73"/>
    </row>
    <row r="28" spans="1:12" s="15" customFormat="1" ht="12.5" x14ac:dyDescent="0.25">
      <c r="A28" s="70"/>
      <c r="B28" s="122" t="s">
        <v>224</v>
      </c>
      <c r="C28" s="122"/>
      <c r="D28" s="122"/>
      <c r="E28" s="123"/>
      <c r="F28" s="43" t="s">
        <v>225</v>
      </c>
      <c r="G28" s="43">
        <v>20</v>
      </c>
      <c r="H28" s="74"/>
      <c r="I28" s="43"/>
      <c r="J28" s="43"/>
      <c r="K28" s="66">
        <f>(G28*H28)</f>
        <v>0</v>
      </c>
      <c r="L28" s="73"/>
    </row>
    <row r="29" spans="1:12" s="15" customFormat="1" ht="12.5" x14ac:dyDescent="0.25">
      <c r="A29" s="70"/>
      <c r="B29" s="122" t="s">
        <v>226</v>
      </c>
      <c r="C29" s="122"/>
      <c r="D29" s="122"/>
      <c r="E29" s="123"/>
      <c r="F29" s="43" t="s">
        <v>227</v>
      </c>
      <c r="G29" s="43">
        <v>20</v>
      </c>
      <c r="H29" s="74"/>
      <c r="I29" s="74"/>
      <c r="J29" s="74"/>
      <c r="K29" s="66">
        <f t="shared" si="0"/>
        <v>0</v>
      </c>
      <c r="L29" s="73"/>
    </row>
    <row r="30" spans="1:12" s="15" customFormat="1" ht="12.5" x14ac:dyDescent="0.25">
      <c r="A30" s="70"/>
      <c r="B30" s="122" t="s">
        <v>228</v>
      </c>
      <c r="C30" s="122"/>
      <c r="D30" s="122"/>
      <c r="E30" s="123"/>
      <c r="F30" s="43" t="s">
        <v>227</v>
      </c>
      <c r="G30" s="43">
        <v>20</v>
      </c>
      <c r="H30" s="74"/>
      <c r="I30" s="74"/>
      <c r="J30" s="74"/>
      <c r="K30" s="66">
        <f t="shared" si="0"/>
        <v>0</v>
      </c>
      <c r="L30" s="73"/>
    </row>
    <row r="31" spans="1:12" s="15" customFormat="1" ht="12.5" x14ac:dyDescent="0.25">
      <c r="A31" s="70"/>
      <c r="B31" s="122" t="s">
        <v>229</v>
      </c>
      <c r="C31" s="122"/>
      <c r="D31" s="122"/>
      <c r="E31" s="123"/>
      <c r="F31" s="43" t="s">
        <v>227</v>
      </c>
      <c r="G31" s="43">
        <v>20</v>
      </c>
      <c r="H31" s="74"/>
      <c r="I31" s="74"/>
      <c r="J31" s="74"/>
      <c r="K31" s="66">
        <f t="shared" si="0"/>
        <v>0</v>
      </c>
      <c r="L31" s="73"/>
    </row>
    <row r="32" spans="1:12" s="15" customFormat="1" ht="12.5" x14ac:dyDescent="0.25">
      <c r="A32" s="70"/>
      <c r="B32" s="122" t="s">
        <v>230</v>
      </c>
      <c r="C32" s="122"/>
      <c r="D32" s="122"/>
      <c r="E32" s="123"/>
      <c r="F32" s="43" t="s">
        <v>227</v>
      </c>
      <c r="G32" s="43">
        <v>20</v>
      </c>
      <c r="H32" s="74"/>
      <c r="I32" s="74"/>
      <c r="J32" s="74"/>
      <c r="K32" s="66">
        <f t="shared" si="0"/>
        <v>0</v>
      </c>
      <c r="L32" s="73"/>
    </row>
    <row r="33" spans="1:13" s="15" customFormat="1" ht="12.5" x14ac:dyDescent="0.25">
      <c r="A33" s="70"/>
      <c r="B33" s="42" t="s">
        <v>231</v>
      </c>
      <c r="C33" s="42"/>
      <c r="D33" s="42"/>
      <c r="E33" s="67"/>
      <c r="F33" s="43" t="s">
        <v>227</v>
      </c>
      <c r="G33" s="43">
        <v>20</v>
      </c>
      <c r="H33" s="74"/>
      <c r="I33" s="74"/>
      <c r="J33" s="74"/>
      <c r="K33" s="66">
        <f t="shared" si="0"/>
        <v>0</v>
      </c>
      <c r="L33" s="73"/>
      <c r="M33" s="71"/>
    </row>
    <row r="34" spans="1:13" s="15" customFormat="1" ht="12.5" x14ac:dyDescent="0.25">
      <c r="A34" s="70"/>
      <c r="B34" s="122" t="s">
        <v>232</v>
      </c>
      <c r="C34" s="122"/>
      <c r="D34" s="122"/>
      <c r="E34" s="123"/>
      <c r="F34" s="43" t="s">
        <v>233</v>
      </c>
      <c r="G34" s="43">
        <v>20</v>
      </c>
      <c r="H34" s="74"/>
      <c r="I34" s="43"/>
      <c r="J34" s="43"/>
      <c r="K34" s="66">
        <f>(G34*H34)</f>
        <v>0</v>
      </c>
      <c r="L34" s="73"/>
      <c r="M34" s="71"/>
    </row>
    <row r="35" spans="1:13" s="15" customFormat="1" ht="12.5" x14ac:dyDescent="0.25">
      <c r="A35" s="70"/>
      <c r="B35" s="122" t="s">
        <v>234</v>
      </c>
      <c r="C35" s="122"/>
      <c r="D35" s="122"/>
      <c r="E35" s="123"/>
      <c r="F35" s="43" t="s">
        <v>233</v>
      </c>
      <c r="G35" s="43">
        <v>20</v>
      </c>
      <c r="H35" s="74"/>
      <c r="I35" s="43"/>
      <c r="J35" s="43"/>
      <c r="K35" s="66">
        <f t="shared" ref="K35:K36" si="1">(G35*H35)</f>
        <v>0</v>
      </c>
      <c r="L35" s="73"/>
      <c r="M35" s="71"/>
    </row>
    <row r="36" spans="1:13" s="15" customFormat="1" ht="12.5" x14ac:dyDescent="0.25">
      <c r="A36" s="70"/>
      <c r="B36" s="122" t="s">
        <v>235</v>
      </c>
      <c r="C36" s="122"/>
      <c r="D36" s="122"/>
      <c r="E36" s="123"/>
      <c r="F36" s="43" t="s">
        <v>233</v>
      </c>
      <c r="G36" s="43">
        <v>20</v>
      </c>
      <c r="H36" s="74"/>
      <c r="I36" s="43"/>
      <c r="J36" s="43"/>
      <c r="K36" s="66">
        <f t="shared" si="1"/>
        <v>0</v>
      </c>
      <c r="L36" s="73"/>
      <c r="M36" s="71"/>
    </row>
    <row r="37" spans="1:13" s="15" customFormat="1" ht="13" customHeight="1" x14ac:dyDescent="0.25">
      <c r="A37" s="70"/>
      <c r="B37" s="71"/>
      <c r="C37" s="71"/>
      <c r="D37" s="71"/>
      <c r="E37" s="71"/>
      <c r="F37" s="115" t="s">
        <v>236</v>
      </c>
      <c r="G37" s="116"/>
      <c r="H37" s="116"/>
      <c r="I37" s="116"/>
      <c r="J37" s="117"/>
      <c r="K37" s="5">
        <f>SUM(K14:K36)</f>
        <v>0</v>
      </c>
      <c r="L37" s="73"/>
      <c r="M37" s="75"/>
    </row>
    <row r="38" spans="1:13" s="15" customFormat="1" ht="12.5" x14ac:dyDescent="0.25">
      <c r="A38" s="70"/>
      <c r="B38" s="71"/>
      <c r="C38" s="71"/>
      <c r="D38" s="71"/>
      <c r="E38" s="71"/>
      <c r="F38" s="71"/>
      <c r="G38" s="71"/>
      <c r="H38" s="72"/>
      <c r="I38" s="71"/>
      <c r="J38" s="71"/>
      <c r="K38" s="71"/>
      <c r="L38" s="73"/>
      <c r="M38" s="71"/>
    </row>
    <row r="39" spans="1:13" s="15" customFormat="1" ht="30" customHeight="1" x14ac:dyDescent="0.25">
      <c r="A39" s="70"/>
      <c r="B39" s="103" t="s">
        <v>288</v>
      </c>
      <c r="C39" s="104"/>
      <c r="D39" s="104"/>
      <c r="E39" s="105"/>
      <c r="F39" s="3" t="s">
        <v>116</v>
      </c>
      <c r="G39" s="3" t="s">
        <v>204</v>
      </c>
      <c r="H39" s="3" t="s">
        <v>277</v>
      </c>
      <c r="I39" s="3" t="s">
        <v>278</v>
      </c>
      <c r="J39" s="3" t="s">
        <v>279</v>
      </c>
      <c r="K39" s="3" t="s">
        <v>281</v>
      </c>
      <c r="L39" s="73"/>
    </row>
    <row r="40" spans="1:13" s="15" customFormat="1" ht="12.5" customHeight="1" x14ac:dyDescent="0.25">
      <c r="A40" s="70"/>
      <c r="B40" s="134" t="s">
        <v>262</v>
      </c>
      <c r="C40" s="134"/>
      <c r="D40" s="134"/>
      <c r="E40" s="135"/>
      <c r="F40" s="43" t="s">
        <v>276</v>
      </c>
      <c r="G40" s="43">
        <v>14</v>
      </c>
      <c r="H40" s="74"/>
      <c r="I40" s="74"/>
      <c r="J40" s="74"/>
      <c r="K40" s="66">
        <f>(G40*H40)+(G40*I40)+(G40*J40)</f>
        <v>0</v>
      </c>
      <c r="L40" s="73"/>
      <c r="M40" s="71"/>
    </row>
    <row r="41" spans="1:13" s="15" customFormat="1" ht="12.5" customHeight="1" x14ac:dyDescent="0.25">
      <c r="A41" s="70"/>
      <c r="B41" s="134" t="s">
        <v>263</v>
      </c>
      <c r="C41" s="134"/>
      <c r="D41" s="134"/>
      <c r="E41" s="135"/>
      <c r="F41" s="43" t="s">
        <v>276</v>
      </c>
      <c r="G41" s="43">
        <v>8</v>
      </c>
      <c r="H41" s="74"/>
      <c r="I41" s="74"/>
      <c r="J41" s="74"/>
      <c r="K41" s="66">
        <f t="shared" ref="K41:K53" si="2">(G41*H41)+(G41*I41)+(G41*J41)</f>
        <v>0</v>
      </c>
      <c r="L41" s="73"/>
      <c r="M41" s="71"/>
    </row>
    <row r="42" spans="1:13" s="15" customFormat="1" ht="12.5" customHeight="1" x14ac:dyDescent="0.25">
      <c r="A42" s="70"/>
      <c r="B42" s="134" t="s">
        <v>264</v>
      </c>
      <c r="C42" s="134"/>
      <c r="D42" s="134"/>
      <c r="E42" s="135"/>
      <c r="F42" s="43" t="s">
        <v>276</v>
      </c>
      <c r="G42" s="43">
        <v>6</v>
      </c>
      <c r="H42" s="74"/>
      <c r="I42" s="74"/>
      <c r="J42" s="74"/>
      <c r="K42" s="66">
        <f t="shared" si="2"/>
        <v>0</v>
      </c>
      <c r="L42" s="73"/>
      <c r="M42" s="71"/>
    </row>
    <row r="43" spans="1:13" s="15" customFormat="1" ht="12.5" customHeight="1" x14ac:dyDescent="0.25">
      <c r="A43" s="70"/>
      <c r="B43" s="134" t="s">
        <v>265</v>
      </c>
      <c r="C43" s="134"/>
      <c r="D43" s="134"/>
      <c r="E43" s="135"/>
      <c r="F43" s="43" t="s">
        <v>276</v>
      </c>
      <c r="G43" s="43">
        <v>4</v>
      </c>
      <c r="H43" s="74"/>
      <c r="I43" s="74"/>
      <c r="J43" s="74"/>
      <c r="K43" s="66">
        <f t="shared" si="2"/>
        <v>0</v>
      </c>
      <c r="L43" s="73"/>
      <c r="M43" s="71"/>
    </row>
    <row r="44" spans="1:13" s="15" customFormat="1" ht="12.5" customHeight="1" x14ac:dyDescent="0.25">
      <c r="A44" s="70"/>
      <c r="B44" s="134" t="s">
        <v>266</v>
      </c>
      <c r="C44" s="134"/>
      <c r="D44" s="134"/>
      <c r="E44" s="135"/>
      <c r="F44" s="43" t="s">
        <v>276</v>
      </c>
      <c r="G44" s="43">
        <v>4</v>
      </c>
      <c r="H44" s="74"/>
      <c r="I44" s="74"/>
      <c r="J44" s="74"/>
      <c r="K44" s="66">
        <f t="shared" si="2"/>
        <v>0</v>
      </c>
      <c r="L44" s="73"/>
      <c r="M44" s="71"/>
    </row>
    <row r="45" spans="1:13" s="15" customFormat="1" ht="24.5" customHeight="1" x14ac:dyDescent="0.25">
      <c r="A45" s="70"/>
      <c r="B45" s="134" t="s">
        <v>267</v>
      </c>
      <c r="C45" s="134"/>
      <c r="D45" s="134"/>
      <c r="E45" s="135"/>
      <c r="F45" s="43" t="s">
        <v>276</v>
      </c>
      <c r="G45" s="43">
        <v>8</v>
      </c>
      <c r="H45" s="74"/>
      <c r="I45" s="74"/>
      <c r="J45" s="74"/>
      <c r="K45" s="66">
        <f t="shared" si="2"/>
        <v>0</v>
      </c>
      <c r="L45" s="73"/>
      <c r="M45" s="71"/>
    </row>
    <row r="46" spans="1:13" s="15" customFormat="1" ht="27" customHeight="1" x14ac:dyDescent="0.25">
      <c r="A46" s="70"/>
      <c r="B46" s="134" t="s">
        <v>275</v>
      </c>
      <c r="C46" s="134"/>
      <c r="D46" s="134"/>
      <c r="E46" s="135"/>
      <c r="F46" s="137" t="s">
        <v>287</v>
      </c>
      <c r="G46" s="43">
        <v>500</v>
      </c>
      <c r="H46" s="74"/>
      <c r="I46" s="74"/>
      <c r="J46" s="74"/>
      <c r="K46" s="66">
        <f t="shared" si="2"/>
        <v>0</v>
      </c>
      <c r="L46" s="73"/>
      <c r="M46" s="71"/>
    </row>
    <row r="47" spans="1:13" s="15" customFormat="1" ht="12.5" customHeight="1" x14ac:dyDescent="0.25">
      <c r="A47" s="70"/>
      <c r="B47" s="134" t="s">
        <v>268</v>
      </c>
      <c r="C47" s="134"/>
      <c r="D47" s="134"/>
      <c r="E47" s="135"/>
      <c r="F47" s="43" t="s">
        <v>276</v>
      </c>
      <c r="G47" s="43">
        <v>14</v>
      </c>
      <c r="H47" s="74"/>
      <c r="I47" s="74"/>
      <c r="J47" s="74"/>
      <c r="K47" s="66">
        <f t="shared" si="2"/>
        <v>0</v>
      </c>
      <c r="L47" s="73"/>
      <c r="M47" s="71"/>
    </row>
    <row r="48" spans="1:13" s="15" customFormat="1" ht="27.5" customHeight="1" x14ac:dyDescent="0.25">
      <c r="A48" s="70"/>
      <c r="B48" s="134" t="s">
        <v>269</v>
      </c>
      <c r="C48" s="134"/>
      <c r="D48" s="134"/>
      <c r="E48" s="135"/>
      <c r="F48" s="43" t="s">
        <v>276</v>
      </c>
      <c r="G48" s="43">
        <v>8</v>
      </c>
      <c r="H48" s="74"/>
      <c r="I48" s="74"/>
      <c r="J48" s="74"/>
      <c r="K48" s="66">
        <f t="shared" si="2"/>
        <v>0</v>
      </c>
      <c r="L48" s="73"/>
      <c r="M48" s="71"/>
    </row>
    <row r="49" spans="1:13" s="15" customFormat="1" ht="12.5" customHeight="1" x14ac:dyDescent="0.25">
      <c r="A49" s="70"/>
      <c r="B49" s="134" t="s">
        <v>270</v>
      </c>
      <c r="C49" s="134"/>
      <c r="D49" s="134"/>
      <c r="E49" s="135"/>
      <c r="F49" s="43" t="s">
        <v>276</v>
      </c>
      <c r="G49" s="43">
        <v>2</v>
      </c>
      <c r="H49" s="74"/>
      <c r="I49" s="74"/>
      <c r="J49" s="74"/>
      <c r="K49" s="66">
        <f t="shared" si="2"/>
        <v>0</v>
      </c>
      <c r="L49" s="73"/>
      <c r="M49" s="71"/>
    </row>
    <row r="50" spans="1:13" s="15" customFormat="1" ht="12.5" customHeight="1" x14ac:dyDescent="0.25">
      <c r="A50" s="70"/>
      <c r="B50" s="134" t="s">
        <v>271</v>
      </c>
      <c r="C50" s="134"/>
      <c r="D50" s="134"/>
      <c r="E50" s="135"/>
      <c r="F50" s="43" t="s">
        <v>276</v>
      </c>
      <c r="G50" s="43">
        <v>2</v>
      </c>
      <c r="H50" s="74"/>
      <c r="I50" s="74"/>
      <c r="J50" s="74"/>
      <c r="K50" s="66">
        <f t="shared" si="2"/>
        <v>0</v>
      </c>
      <c r="L50" s="73"/>
      <c r="M50" s="71"/>
    </row>
    <row r="51" spans="1:13" s="15" customFormat="1" ht="12.5" customHeight="1" x14ac:dyDescent="0.25">
      <c r="A51" s="70"/>
      <c r="B51" s="134" t="s">
        <v>272</v>
      </c>
      <c r="C51" s="134"/>
      <c r="D51" s="134"/>
      <c r="E51" s="135"/>
      <c r="F51" s="43" t="s">
        <v>276</v>
      </c>
      <c r="G51" s="43">
        <v>2</v>
      </c>
      <c r="H51" s="74"/>
      <c r="I51" s="74"/>
      <c r="J51" s="74"/>
      <c r="K51" s="66">
        <f t="shared" si="2"/>
        <v>0</v>
      </c>
      <c r="L51" s="73"/>
      <c r="M51" s="71"/>
    </row>
    <row r="52" spans="1:13" s="15" customFormat="1" ht="12.5" customHeight="1" x14ac:dyDescent="0.25">
      <c r="A52" s="70"/>
      <c r="B52" s="134" t="s">
        <v>273</v>
      </c>
      <c r="C52" s="134"/>
      <c r="D52" s="134"/>
      <c r="E52" s="135"/>
      <c r="F52" s="43" t="s">
        <v>276</v>
      </c>
      <c r="G52" s="43">
        <v>2</v>
      </c>
      <c r="H52" s="74"/>
      <c r="I52" s="74"/>
      <c r="J52" s="74"/>
      <c r="K52" s="66">
        <f t="shared" si="2"/>
        <v>0</v>
      </c>
      <c r="L52" s="73"/>
      <c r="M52" s="71"/>
    </row>
    <row r="53" spans="1:13" s="15" customFormat="1" ht="12.5" customHeight="1" x14ac:dyDescent="0.25">
      <c r="A53" s="70"/>
      <c r="B53" s="134" t="s">
        <v>274</v>
      </c>
      <c r="C53" s="134"/>
      <c r="D53" s="134"/>
      <c r="E53" s="135"/>
      <c r="F53" s="43" t="s">
        <v>276</v>
      </c>
      <c r="G53" s="43">
        <v>2</v>
      </c>
      <c r="H53" s="74"/>
      <c r="I53" s="74"/>
      <c r="J53" s="74"/>
      <c r="K53" s="66">
        <f t="shared" si="2"/>
        <v>0</v>
      </c>
      <c r="L53" s="73"/>
      <c r="M53" s="71"/>
    </row>
    <row r="54" spans="1:13" s="15" customFormat="1" ht="12.5" customHeight="1" x14ac:dyDescent="0.25">
      <c r="A54" s="70"/>
      <c r="B54" s="136" t="s">
        <v>285</v>
      </c>
      <c r="C54" s="134"/>
      <c r="D54" s="134"/>
      <c r="E54" s="135"/>
      <c r="F54" s="137" t="s">
        <v>225</v>
      </c>
      <c r="G54" s="43">
        <v>1</v>
      </c>
      <c r="H54" s="74"/>
      <c r="I54" s="43"/>
      <c r="J54" s="43"/>
      <c r="K54" s="66">
        <f>(G54*H54)</f>
        <v>0</v>
      </c>
      <c r="L54" s="73"/>
      <c r="M54" s="71"/>
    </row>
    <row r="55" spans="1:13" s="15" customFormat="1" ht="12.5" customHeight="1" x14ac:dyDescent="0.25">
      <c r="A55" s="70"/>
      <c r="B55" s="136" t="s">
        <v>286</v>
      </c>
      <c r="C55" s="134"/>
      <c r="D55" s="134"/>
      <c r="E55" s="135"/>
      <c r="F55" s="137" t="s">
        <v>225</v>
      </c>
      <c r="G55" s="43">
        <v>1</v>
      </c>
      <c r="H55" s="74"/>
      <c r="I55" s="43"/>
      <c r="J55" s="43"/>
      <c r="K55" s="66">
        <f t="shared" ref="K55:K56" si="3">(G55*H55)</f>
        <v>0</v>
      </c>
      <c r="L55" s="73"/>
      <c r="M55" s="71"/>
    </row>
    <row r="56" spans="1:13" s="15" customFormat="1" ht="12.5" customHeight="1" x14ac:dyDescent="0.25">
      <c r="A56" s="70"/>
      <c r="B56" s="134" t="s">
        <v>284</v>
      </c>
      <c r="C56" s="134"/>
      <c r="D56" s="134"/>
      <c r="E56" s="135"/>
      <c r="F56" s="137" t="s">
        <v>225</v>
      </c>
      <c r="G56" s="43">
        <v>1</v>
      </c>
      <c r="H56" s="74"/>
      <c r="I56" s="43"/>
      <c r="J56" s="43"/>
      <c r="K56" s="66">
        <f t="shared" si="3"/>
        <v>0</v>
      </c>
      <c r="L56" s="73"/>
      <c r="M56" s="71"/>
    </row>
    <row r="57" spans="1:13" s="15" customFormat="1" ht="13" customHeight="1" x14ac:dyDescent="0.25">
      <c r="A57" s="70"/>
      <c r="B57" s="71"/>
      <c r="C57" s="71"/>
      <c r="D57" s="71"/>
      <c r="E57" s="71"/>
      <c r="F57" s="115" t="s">
        <v>280</v>
      </c>
      <c r="G57" s="116"/>
      <c r="H57" s="116"/>
      <c r="I57" s="116"/>
      <c r="J57" s="117"/>
      <c r="K57" s="5">
        <f>SUM(K40:K56)</f>
        <v>0</v>
      </c>
      <c r="L57" s="73"/>
      <c r="M57" s="75"/>
    </row>
    <row r="58" spans="1:13" s="15" customFormat="1" ht="12.5" x14ac:dyDescent="0.25">
      <c r="A58" s="70"/>
      <c r="B58" s="71"/>
      <c r="C58" s="71"/>
      <c r="D58" s="71"/>
      <c r="E58" s="71"/>
      <c r="F58" s="71"/>
      <c r="G58" s="71"/>
      <c r="H58" s="72"/>
      <c r="I58" s="71"/>
      <c r="J58" s="71"/>
      <c r="K58" s="71"/>
      <c r="L58" s="73"/>
      <c r="M58" s="71"/>
    </row>
    <row r="59" spans="1:13" s="15" customFormat="1" ht="13" x14ac:dyDescent="0.25">
      <c r="A59" s="70"/>
      <c r="B59" s="71"/>
      <c r="C59" s="71"/>
      <c r="D59" s="71"/>
      <c r="E59" s="71"/>
      <c r="F59" s="115" t="s">
        <v>282</v>
      </c>
      <c r="G59" s="116"/>
      <c r="H59" s="116"/>
      <c r="I59" s="116"/>
      <c r="J59" s="117"/>
      <c r="K59" s="5">
        <f>K37+K57</f>
        <v>0</v>
      </c>
      <c r="L59" s="73"/>
      <c r="M59" s="71"/>
    </row>
    <row r="60" spans="1:13" s="15" customFormat="1" ht="13" thickBot="1" x14ac:dyDescent="0.3">
      <c r="A60" s="70"/>
      <c r="B60" s="71"/>
      <c r="C60" s="71"/>
      <c r="D60" s="71"/>
      <c r="E60" s="71"/>
      <c r="F60" s="71"/>
      <c r="G60" s="71"/>
      <c r="H60" s="72"/>
      <c r="I60" s="71"/>
      <c r="J60" s="71"/>
      <c r="K60" s="71"/>
      <c r="L60" s="73"/>
      <c r="M60" s="71"/>
    </row>
    <row r="61" spans="1:13" s="15" customFormat="1" ht="12.5" x14ac:dyDescent="0.25">
      <c r="A61" s="70"/>
      <c r="B61" s="76"/>
      <c r="C61" s="77"/>
      <c r="D61" s="77"/>
      <c r="E61" s="71"/>
      <c r="F61" s="71"/>
      <c r="G61" s="71"/>
      <c r="H61" s="71"/>
      <c r="I61" s="78" t="s">
        <v>88</v>
      </c>
      <c r="J61" s="79"/>
      <c r="K61" s="80"/>
      <c r="L61" s="73"/>
      <c r="M61" s="71"/>
    </row>
    <row r="62" spans="1:13" s="15" customFormat="1" ht="12.5" x14ac:dyDescent="0.25">
      <c r="A62" s="70"/>
      <c r="B62" s="81"/>
      <c r="C62" s="77"/>
      <c r="D62" s="77"/>
      <c r="E62" s="71"/>
      <c r="F62" s="71"/>
      <c r="G62" s="71"/>
      <c r="H62" s="71"/>
      <c r="I62" s="82"/>
      <c r="J62" s="71"/>
      <c r="K62" s="73"/>
      <c r="L62" s="73"/>
      <c r="M62" s="71"/>
    </row>
    <row r="63" spans="1:13" s="15" customFormat="1" ht="12.5" x14ac:dyDescent="0.25">
      <c r="A63" s="70"/>
      <c r="B63" s="81"/>
      <c r="C63" s="77"/>
      <c r="D63" s="77"/>
      <c r="E63" s="71"/>
      <c r="F63" s="71"/>
      <c r="G63" s="71"/>
      <c r="H63" s="71"/>
      <c r="I63" s="82" t="s">
        <v>89</v>
      </c>
      <c r="J63" s="71"/>
      <c r="K63" s="73"/>
      <c r="L63" s="73"/>
      <c r="M63" s="71"/>
    </row>
    <row r="64" spans="1:13" s="15" customFormat="1" ht="12.5" x14ac:dyDescent="0.25">
      <c r="A64" s="70"/>
      <c r="B64" s="81"/>
      <c r="C64" s="77"/>
      <c r="D64" s="77"/>
      <c r="E64" s="71"/>
      <c r="F64" s="71"/>
      <c r="G64" s="71"/>
      <c r="H64" s="71"/>
      <c r="I64" s="82"/>
      <c r="J64" s="71"/>
      <c r="K64" s="73"/>
      <c r="L64" s="73"/>
      <c r="M64" s="71"/>
    </row>
    <row r="65" spans="1:13" s="15" customFormat="1" ht="13" thickBot="1" x14ac:dyDescent="0.3">
      <c r="A65" s="70"/>
      <c r="B65" s="81"/>
      <c r="C65" s="77"/>
      <c r="D65" s="77"/>
      <c r="E65" s="71"/>
      <c r="F65" s="71"/>
      <c r="G65" s="71"/>
      <c r="H65" s="71"/>
      <c r="I65" s="83" t="s">
        <v>90</v>
      </c>
      <c r="J65" s="84"/>
      <c r="K65" s="85"/>
      <c r="L65" s="73"/>
      <c r="M65" s="71"/>
    </row>
    <row r="66" spans="1:13" ht="15" thickBot="1" x14ac:dyDescent="0.4">
      <c r="A66" s="25"/>
      <c r="B66" s="13"/>
      <c r="C66" s="13"/>
      <c r="D66" s="13"/>
      <c r="E66" s="13"/>
      <c r="F66" s="13"/>
      <c r="G66" s="13"/>
      <c r="H66" s="26"/>
      <c r="I66" s="13"/>
      <c r="J66" s="13"/>
      <c r="K66" s="13"/>
      <c r="L66" s="14"/>
    </row>
    <row r="67" spans="1:13" x14ac:dyDescent="0.35">
      <c r="H67" s="2"/>
    </row>
  </sheetData>
  <mergeCells count="45">
    <mergeCell ref="B52:E52"/>
    <mergeCell ref="B54:E54"/>
    <mergeCell ref="B55:E55"/>
    <mergeCell ref="F59:J59"/>
    <mergeCell ref="B53:E53"/>
    <mergeCell ref="B47:E47"/>
    <mergeCell ref="B48:E48"/>
    <mergeCell ref="B49:E49"/>
    <mergeCell ref="B50:E50"/>
    <mergeCell ref="B51:E51"/>
    <mergeCell ref="B43:E43"/>
    <mergeCell ref="B44:E44"/>
    <mergeCell ref="B45:E45"/>
    <mergeCell ref="B46:E46"/>
    <mergeCell ref="F37:J37"/>
    <mergeCell ref="B39:E39"/>
    <mergeCell ref="B40:E40"/>
    <mergeCell ref="B41:E41"/>
    <mergeCell ref="B42:E42"/>
    <mergeCell ref="F57:J57"/>
    <mergeCell ref="B11:K11"/>
    <mergeCell ref="B56:E56"/>
    <mergeCell ref="B35:E35"/>
    <mergeCell ref="B36:E36"/>
    <mergeCell ref="B31:E31"/>
    <mergeCell ref="B32:E32"/>
    <mergeCell ref="B34:E34"/>
    <mergeCell ref="B28:E28"/>
    <mergeCell ref="B29:E29"/>
    <mergeCell ref="B30:E30"/>
    <mergeCell ref="B25:E25"/>
    <mergeCell ref="B26:E26"/>
    <mergeCell ref="B27:E27"/>
    <mergeCell ref="B18:E18"/>
    <mergeCell ref="B19:E19"/>
    <mergeCell ref="B16:E16"/>
    <mergeCell ref="B13:E13"/>
    <mergeCell ref="B17:E17"/>
    <mergeCell ref="B24:E24"/>
    <mergeCell ref="B14:E14"/>
    <mergeCell ref="E4:K4"/>
    <mergeCell ref="E5:K5"/>
    <mergeCell ref="E6:K6"/>
    <mergeCell ref="E7:K7"/>
    <mergeCell ref="E8:K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2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7B31-6C59-46CD-9C53-89EBD75A9DC2}">
  <sheetPr>
    <pageSetUpPr fitToPage="1"/>
  </sheetPr>
  <dimension ref="A1:L49"/>
  <sheetViews>
    <sheetView topLeftCell="A11" zoomScaleNormal="100" zoomScaleSheetLayoutView="90" workbookViewId="0">
      <selection activeCell="K41" sqref="K41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90"/>
      <c r="G4" s="90"/>
      <c r="H4" s="90"/>
      <c r="I4" s="90"/>
      <c r="J4" s="90"/>
      <c r="K4" s="90"/>
      <c r="L4" s="24"/>
    </row>
    <row r="5" spans="1:12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90"/>
      <c r="G5" s="90"/>
      <c r="H5" s="90"/>
      <c r="I5" s="90"/>
      <c r="J5" s="90"/>
      <c r="K5" s="90"/>
      <c r="L5" s="24"/>
    </row>
    <row r="6" spans="1:12" ht="15.5" x14ac:dyDescent="0.35">
      <c r="A6" s="20"/>
      <c r="B6" s="22"/>
      <c r="C6" s="22"/>
      <c r="D6" s="23" t="s">
        <v>4</v>
      </c>
      <c r="E6" s="89">
        <f>'Totaal overzicht'!E6</f>
        <v>0</v>
      </c>
      <c r="F6" s="90"/>
      <c r="G6" s="90"/>
      <c r="H6" s="90"/>
      <c r="I6" s="90"/>
      <c r="J6" s="90"/>
      <c r="K6" s="90"/>
      <c r="L6" s="24"/>
    </row>
    <row r="7" spans="1:12" ht="15.5" x14ac:dyDescent="0.35">
      <c r="A7" s="20"/>
      <c r="B7" s="22"/>
      <c r="C7" s="22"/>
      <c r="D7" s="23" t="s">
        <v>5</v>
      </c>
      <c r="E7" s="89">
        <f>'Totaal overzicht'!E7</f>
        <v>0</v>
      </c>
      <c r="F7" s="90"/>
      <c r="G7" s="90"/>
      <c r="H7" s="90"/>
      <c r="I7" s="90"/>
      <c r="J7" s="90"/>
      <c r="K7" s="90"/>
      <c r="L7" s="24"/>
    </row>
    <row r="8" spans="1:12" ht="15.5" x14ac:dyDescent="0.35">
      <c r="A8" s="20"/>
      <c r="B8" s="22"/>
      <c r="C8" s="22"/>
      <c r="D8" s="23" t="s">
        <v>6</v>
      </c>
      <c r="E8" s="89" t="s">
        <v>237</v>
      </c>
      <c r="F8" s="90"/>
      <c r="G8" s="90"/>
      <c r="H8" s="90"/>
      <c r="I8" s="90"/>
      <c r="J8" s="90"/>
      <c r="K8" s="90"/>
      <c r="L8" s="24"/>
    </row>
    <row r="9" spans="1:12" s="15" customFormat="1" ht="12.5" x14ac:dyDescent="0.25">
      <c r="A9" s="70"/>
      <c r="B9" s="71"/>
      <c r="C9" s="71"/>
      <c r="D9" s="71"/>
      <c r="E9" s="71"/>
      <c r="F9" s="71"/>
      <c r="G9" s="71"/>
      <c r="H9" s="72"/>
      <c r="I9" s="71"/>
      <c r="J9" s="71"/>
      <c r="K9" s="71"/>
      <c r="L9" s="73"/>
    </row>
    <row r="10" spans="1:12" s="15" customFormat="1" ht="12.5" x14ac:dyDescent="0.25">
      <c r="A10" s="70"/>
      <c r="B10" s="71"/>
      <c r="C10" s="71"/>
      <c r="D10" s="71"/>
      <c r="E10" s="71"/>
      <c r="F10" s="71"/>
      <c r="G10" s="71"/>
      <c r="H10" s="72"/>
      <c r="I10" s="71"/>
      <c r="J10" s="71"/>
      <c r="K10" s="30" t="str">
        <f>'Totaal overzicht'!L10</f>
        <v>versie 2.0</v>
      </c>
      <c r="L10" s="73"/>
    </row>
    <row r="11" spans="1:12" customFormat="1" ht="15.5" x14ac:dyDescent="0.35">
      <c r="A11" s="20"/>
      <c r="B11" s="125" t="s">
        <v>237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1"/>
    </row>
    <row r="12" spans="1:12" s="15" customFormat="1" ht="5.15" customHeight="1" x14ac:dyDescent="0.25">
      <c r="A12" s="70"/>
      <c r="B12" s="71"/>
      <c r="C12" s="71"/>
      <c r="D12" s="71"/>
      <c r="E12" s="71"/>
      <c r="F12" s="71"/>
      <c r="G12" s="71"/>
      <c r="H12" s="72"/>
      <c r="I12" s="71"/>
      <c r="J12" s="71"/>
      <c r="K12" s="71"/>
      <c r="L12" s="73"/>
    </row>
    <row r="13" spans="1:12" s="15" customFormat="1" ht="20.149999999999999" customHeight="1" x14ac:dyDescent="0.25">
      <c r="A13" s="70"/>
      <c r="B13" s="126" t="s">
        <v>238</v>
      </c>
      <c r="C13" s="127"/>
      <c r="D13" s="128"/>
      <c r="E13" s="132" t="s">
        <v>116</v>
      </c>
      <c r="F13" s="103" t="s">
        <v>239</v>
      </c>
      <c r="G13" s="104"/>
      <c r="H13" s="105"/>
      <c r="I13" s="71"/>
      <c r="J13" s="71"/>
      <c r="K13" s="71"/>
      <c r="L13" s="73"/>
    </row>
    <row r="14" spans="1:12" s="15" customFormat="1" ht="30" customHeight="1" x14ac:dyDescent="0.25">
      <c r="A14" s="70"/>
      <c r="B14" s="129"/>
      <c r="C14" s="130"/>
      <c r="D14" s="131"/>
      <c r="E14" s="133"/>
      <c r="F14" s="31" t="s">
        <v>240</v>
      </c>
      <c r="G14" s="31" t="s">
        <v>21</v>
      </c>
      <c r="H14" s="31" t="s">
        <v>22</v>
      </c>
      <c r="I14" s="71"/>
      <c r="J14" s="71"/>
      <c r="K14" s="71"/>
      <c r="L14" s="73"/>
    </row>
    <row r="15" spans="1:12" s="15" customFormat="1" ht="12.5" x14ac:dyDescent="0.25">
      <c r="A15" s="70"/>
      <c r="B15" s="124" t="s">
        <v>241</v>
      </c>
      <c r="C15" s="122"/>
      <c r="D15" s="122"/>
      <c r="E15" s="86" t="s">
        <v>121</v>
      </c>
      <c r="F15" s="74">
        <v>0</v>
      </c>
      <c r="G15" s="74">
        <v>0</v>
      </c>
      <c r="H15" s="74">
        <v>0</v>
      </c>
      <c r="I15" s="71"/>
      <c r="J15" s="71"/>
      <c r="K15" s="71"/>
      <c r="L15" s="73"/>
    </row>
    <row r="16" spans="1:12" s="15" customFormat="1" ht="12.5" x14ac:dyDescent="0.25">
      <c r="A16" s="70"/>
      <c r="B16" s="124" t="s">
        <v>242</v>
      </c>
      <c r="C16" s="122"/>
      <c r="D16" s="122"/>
      <c r="E16" s="86" t="s">
        <v>121</v>
      </c>
      <c r="F16" s="74">
        <v>0</v>
      </c>
      <c r="G16" s="74">
        <v>0</v>
      </c>
      <c r="H16" s="74">
        <v>0</v>
      </c>
      <c r="I16" s="71"/>
      <c r="J16" s="71"/>
      <c r="K16" s="71"/>
      <c r="L16" s="73"/>
    </row>
    <row r="17" spans="1:12" s="15" customFormat="1" ht="12.5" x14ac:dyDescent="0.25">
      <c r="A17" s="70"/>
      <c r="B17" s="124" t="s">
        <v>243</v>
      </c>
      <c r="C17" s="122"/>
      <c r="D17" s="122"/>
      <c r="E17" s="86" t="s">
        <v>121</v>
      </c>
      <c r="F17" s="74">
        <v>0</v>
      </c>
      <c r="G17" s="74">
        <v>0</v>
      </c>
      <c r="H17" s="74">
        <v>0</v>
      </c>
      <c r="I17" s="71"/>
      <c r="J17" s="71"/>
      <c r="K17" s="71"/>
      <c r="L17" s="73"/>
    </row>
    <row r="18" spans="1:12" s="15" customFormat="1" ht="12.5" x14ac:dyDescent="0.25">
      <c r="A18" s="70"/>
      <c r="B18" s="124" t="s">
        <v>244</v>
      </c>
      <c r="C18" s="122"/>
      <c r="D18" s="122"/>
      <c r="E18" s="86" t="s">
        <v>121</v>
      </c>
      <c r="F18" s="74">
        <v>0</v>
      </c>
      <c r="G18" s="74">
        <v>0</v>
      </c>
      <c r="H18" s="74">
        <v>0</v>
      </c>
      <c r="I18" s="71"/>
      <c r="J18" s="71"/>
      <c r="K18" s="71"/>
      <c r="L18" s="73"/>
    </row>
    <row r="19" spans="1:12" s="15" customFormat="1" ht="12.5" x14ac:dyDescent="0.25">
      <c r="A19" s="70"/>
      <c r="B19" s="124" t="s">
        <v>245</v>
      </c>
      <c r="C19" s="122"/>
      <c r="D19" s="122"/>
      <c r="E19" s="86" t="s">
        <v>121</v>
      </c>
      <c r="F19" s="74">
        <v>0</v>
      </c>
      <c r="G19" s="74">
        <v>0</v>
      </c>
      <c r="H19" s="74">
        <v>0</v>
      </c>
      <c r="I19" s="71"/>
      <c r="J19" s="71"/>
      <c r="K19" s="71"/>
      <c r="L19" s="73"/>
    </row>
    <row r="20" spans="1:12" s="15" customFormat="1" ht="12.5" x14ac:dyDescent="0.25">
      <c r="A20" s="70"/>
      <c r="B20" s="124" t="s">
        <v>246</v>
      </c>
      <c r="C20" s="122"/>
      <c r="D20" s="122"/>
      <c r="E20" s="86" t="s">
        <v>121</v>
      </c>
      <c r="F20" s="74">
        <v>0</v>
      </c>
      <c r="G20" s="74">
        <v>0</v>
      </c>
      <c r="H20" s="74">
        <v>0</v>
      </c>
      <c r="I20" s="71"/>
      <c r="J20" s="71"/>
      <c r="K20" s="71"/>
      <c r="L20" s="73"/>
    </row>
    <row r="21" spans="1:12" s="15" customFormat="1" ht="12.5" x14ac:dyDescent="0.25">
      <c r="A21" s="70"/>
      <c r="B21" s="124" t="s">
        <v>247</v>
      </c>
      <c r="C21" s="122"/>
      <c r="D21" s="122"/>
      <c r="E21" s="86" t="s">
        <v>248</v>
      </c>
      <c r="F21" s="74">
        <v>0</v>
      </c>
      <c r="G21" s="74">
        <v>0</v>
      </c>
      <c r="H21" s="74">
        <v>0</v>
      </c>
      <c r="I21" s="71"/>
      <c r="J21" s="71"/>
      <c r="K21" s="71"/>
      <c r="L21" s="73"/>
    </row>
    <row r="22" spans="1:12" s="15" customFormat="1" ht="12.5" x14ac:dyDescent="0.25">
      <c r="A22" s="70"/>
      <c r="B22" s="124" t="s">
        <v>249</v>
      </c>
      <c r="C22" s="122"/>
      <c r="D22" s="122"/>
      <c r="E22" s="86" t="s">
        <v>121</v>
      </c>
      <c r="F22" s="74">
        <v>0</v>
      </c>
      <c r="G22" s="74">
        <v>0</v>
      </c>
      <c r="H22" s="74">
        <v>0</v>
      </c>
      <c r="I22" s="71"/>
      <c r="J22" s="71"/>
      <c r="K22" s="71"/>
      <c r="L22" s="73"/>
    </row>
    <row r="23" spans="1:12" s="15" customFormat="1" ht="12.5" x14ac:dyDescent="0.25">
      <c r="A23" s="70"/>
      <c r="B23" s="71"/>
      <c r="C23" s="71"/>
      <c r="D23" s="71"/>
      <c r="E23" s="71"/>
      <c r="F23" s="71"/>
      <c r="G23" s="71"/>
      <c r="H23" s="72"/>
      <c r="I23" s="71"/>
      <c r="J23" s="71"/>
      <c r="K23" s="71"/>
      <c r="L23" s="73"/>
    </row>
    <row r="24" spans="1:12" s="15" customFormat="1" ht="20.149999999999999" customHeight="1" x14ac:dyDescent="0.25">
      <c r="A24" s="70"/>
      <c r="B24" s="126" t="s">
        <v>238</v>
      </c>
      <c r="C24" s="127"/>
      <c r="D24" s="128"/>
      <c r="E24" s="132" t="s">
        <v>116</v>
      </c>
      <c r="F24" s="103" t="s">
        <v>250</v>
      </c>
      <c r="G24" s="104"/>
      <c r="H24" s="104"/>
      <c r="I24" s="104"/>
      <c r="J24" s="105"/>
      <c r="K24" s="71"/>
      <c r="L24" s="73"/>
    </row>
    <row r="25" spans="1:12" s="15" customFormat="1" ht="20.149999999999999" customHeight="1" x14ac:dyDescent="0.25">
      <c r="A25" s="70"/>
      <c r="B25" s="129"/>
      <c r="C25" s="130"/>
      <c r="D25" s="131"/>
      <c r="E25" s="133"/>
      <c r="F25" s="3" t="s">
        <v>251</v>
      </c>
      <c r="G25" s="3" t="s">
        <v>252</v>
      </c>
      <c r="H25" s="3" t="s">
        <v>253</v>
      </c>
      <c r="I25" s="3" t="s">
        <v>254</v>
      </c>
      <c r="J25" s="3" t="s">
        <v>255</v>
      </c>
      <c r="K25" s="71"/>
      <c r="L25" s="73"/>
    </row>
    <row r="26" spans="1:12" s="15" customFormat="1" ht="12.5" x14ac:dyDescent="0.25">
      <c r="A26" s="70"/>
      <c r="B26" s="124" t="s">
        <v>241</v>
      </c>
      <c r="C26" s="122"/>
      <c r="D26" s="122"/>
      <c r="E26" s="86" t="s">
        <v>121</v>
      </c>
      <c r="F26" s="43">
        <v>106</v>
      </c>
      <c r="G26" s="43">
        <v>54</v>
      </c>
      <c r="H26" s="43">
        <v>184</v>
      </c>
      <c r="I26" s="43">
        <v>28</v>
      </c>
      <c r="J26" s="43">
        <v>131</v>
      </c>
      <c r="K26" s="71"/>
      <c r="L26" s="73"/>
    </row>
    <row r="27" spans="1:12" s="15" customFormat="1" ht="12.5" x14ac:dyDescent="0.25">
      <c r="A27" s="70"/>
      <c r="B27" s="124" t="s">
        <v>242</v>
      </c>
      <c r="C27" s="122"/>
      <c r="D27" s="122"/>
      <c r="E27" s="86" t="s">
        <v>121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71"/>
      <c r="L27" s="73"/>
    </row>
    <row r="28" spans="1:12" s="15" customFormat="1" ht="12.5" x14ac:dyDescent="0.25">
      <c r="A28" s="70"/>
      <c r="B28" s="124" t="s">
        <v>243</v>
      </c>
      <c r="C28" s="122"/>
      <c r="D28" s="122"/>
      <c r="E28" s="86" t="s">
        <v>121</v>
      </c>
      <c r="F28" s="43">
        <v>34</v>
      </c>
      <c r="G28" s="43">
        <v>22</v>
      </c>
      <c r="H28" s="43">
        <v>65</v>
      </c>
      <c r="I28" s="43">
        <v>16</v>
      </c>
      <c r="J28" s="43">
        <v>71</v>
      </c>
      <c r="K28" s="71"/>
      <c r="L28" s="73"/>
    </row>
    <row r="29" spans="1:12" s="15" customFormat="1" ht="12.5" x14ac:dyDescent="0.25">
      <c r="A29" s="70"/>
      <c r="B29" s="124" t="s">
        <v>244</v>
      </c>
      <c r="C29" s="122"/>
      <c r="D29" s="122"/>
      <c r="E29" s="86" t="s">
        <v>121</v>
      </c>
      <c r="F29" s="43">
        <v>3</v>
      </c>
      <c r="G29" s="43">
        <v>3</v>
      </c>
      <c r="H29" s="43">
        <v>5</v>
      </c>
      <c r="I29" s="43">
        <v>0</v>
      </c>
      <c r="J29" s="43">
        <v>6</v>
      </c>
      <c r="K29" s="71"/>
      <c r="L29" s="73"/>
    </row>
    <row r="30" spans="1:12" s="15" customFormat="1" ht="12.5" x14ac:dyDescent="0.25">
      <c r="A30" s="70"/>
      <c r="B30" s="124" t="s">
        <v>245</v>
      </c>
      <c r="C30" s="122"/>
      <c r="D30" s="122"/>
      <c r="E30" s="86" t="s">
        <v>121</v>
      </c>
      <c r="F30" s="43">
        <v>2</v>
      </c>
      <c r="G30" s="43">
        <v>2</v>
      </c>
      <c r="H30" s="43">
        <v>2</v>
      </c>
      <c r="I30" s="43">
        <v>0</v>
      </c>
      <c r="J30" s="43">
        <v>2</v>
      </c>
      <c r="K30" s="71"/>
      <c r="L30" s="73"/>
    </row>
    <row r="31" spans="1:12" s="15" customFormat="1" ht="12.5" x14ac:dyDescent="0.25">
      <c r="A31" s="70"/>
      <c r="B31" s="124" t="s">
        <v>246</v>
      </c>
      <c r="C31" s="122"/>
      <c r="D31" s="122"/>
      <c r="E31" s="86" t="s">
        <v>121</v>
      </c>
      <c r="F31" s="43">
        <v>3</v>
      </c>
      <c r="G31" s="43">
        <v>3</v>
      </c>
      <c r="H31" s="43">
        <v>5</v>
      </c>
      <c r="I31" s="43">
        <v>2</v>
      </c>
      <c r="J31" s="43">
        <v>6</v>
      </c>
      <c r="K31" s="71"/>
      <c r="L31" s="73"/>
    </row>
    <row r="32" spans="1:12" s="15" customFormat="1" ht="12.5" x14ac:dyDescent="0.25">
      <c r="A32" s="70"/>
      <c r="B32" s="124" t="s">
        <v>247</v>
      </c>
      <c r="C32" s="122"/>
      <c r="D32" s="122"/>
      <c r="E32" s="86" t="s">
        <v>248</v>
      </c>
      <c r="F32" s="43">
        <v>6200</v>
      </c>
      <c r="G32" s="43">
        <v>3500</v>
      </c>
      <c r="H32" s="43">
        <v>12000</v>
      </c>
      <c r="I32" s="43">
        <v>2000</v>
      </c>
      <c r="J32" s="43">
        <v>6900</v>
      </c>
      <c r="K32" s="71"/>
      <c r="L32" s="73"/>
    </row>
    <row r="33" spans="1:12" s="15" customFormat="1" ht="12.5" x14ac:dyDescent="0.25">
      <c r="A33" s="70"/>
      <c r="B33" s="124" t="s">
        <v>249</v>
      </c>
      <c r="C33" s="122"/>
      <c r="D33" s="122"/>
      <c r="E33" s="86" t="s">
        <v>121</v>
      </c>
      <c r="F33" s="43">
        <v>1</v>
      </c>
      <c r="G33" s="43">
        <v>1</v>
      </c>
      <c r="H33" s="43">
        <v>1</v>
      </c>
      <c r="I33" s="43">
        <v>0</v>
      </c>
      <c r="J33" s="43">
        <v>1</v>
      </c>
      <c r="K33" s="71"/>
      <c r="L33" s="73"/>
    </row>
    <row r="34" spans="1:12" s="15" customFormat="1" ht="12.5" x14ac:dyDescent="0.25">
      <c r="A34" s="70"/>
      <c r="B34" s="71"/>
      <c r="C34" s="71"/>
      <c r="D34" s="71"/>
      <c r="E34" s="71"/>
      <c r="F34" s="71"/>
      <c r="G34" s="71"/>
      <c r="H34" s="72"/>
      <c r="I34" s="71"/>
      <c r="J34" s="71"/>
      <c r="K34" s="71"/>
      <c r="L34" s="73"/>
    </row>
    <row r="35" spans="1:12" s="15" customFormat="1" ht="13" x14ac:dyDescent="0.25">
      <c r="A35" s="70"/>
      <c r="B35" s="126" t="s">
        <v>21</v>
      </c>
      <c r="C35" s="127"/>
      <c r="D35" s="127"/>
      <c r="E35" s="128"/>
      <c r="F35" s="103" t="s">
        <v>256</v>
      </c>
      <c r="G35" s="104"/>
      <c r="H35" s="104"/>
      <c r="I35" s="104"/>
      <c r="J35" s="105"/>
      <c r="K35" s="132" t="s">
        <v>257</v>
      </c>
      <c r="L35" s="73"/>
    </row>
    <row r="36" spans="1:12" s="15" customFormat="1" ht="13" x14ac:dyDescent="0.25">
      <c r="A36" s="70"/>
      <c r="B36" s="129"/>
      <c r="C36" s="130"/>
      <c r="D36" s="130"/>
      <c r="E36" s="131"/>
      <c r="F36" s="3" t="s">
        <v>251</v>
      </c>
      <c r="G36" s="3" t="s">
        <v>252</v>
      </c>
      <c r="H36" s="3" t="s">
        <v>253</v>
      </c>
      <c r="I36" s="3" t="s">
        <v>254</v>
      </c>
      <c r="J36" s="3" t="s">
        <v>255</v>
      </c>
      <c r="K36" s="133"/>
      <c r="L36" s="73"/>
    </row>
    <row r="37" spans="1:12" s="15" customFormat="1" ht="12.5" x14ac:dyDescent="0.25">
      <c r="A37" s="70"/>
      <c r="B37" s="124" t="s">
        <v>240</v>
      </c>
      <c r="C37" s="122"/>
      <c r="D37" s="122"/>
      <c r="E37" s="43"/>
      <c r="F37" s="87">
        <f>($F15*F26)+($F16*F27)+($F17*F28)+($F18*F29)+($F19*F30)+($F20*F31)+($F21*F32)+($F22*F33)</f>
        <v>0</v>
      </c>
      <c r="G37" s="87">
        <f t="shared" ref="G37:J37" si="0">($F15*G26)+($F16*G27)+($F17*G28)+($F18*G29)+($F19*G30)+($F20*G31)+($F21*G32)+($F22*G33)</f>
        <v>0</v>
      </c>
      <c r="H37" s="87">
        <f t="shared" si="0"/>
        <v>0</v>
      </c>
      <c r="I37" s="87">
        <f t="shared" si="0"/>
        <v>0</v>
      </c>
      <c r="J37" s="87">
        <f t="shared" si="0"/>
        <v>0</v>
      </c>
      <c r="K37" s="87">
        <f>SUM(F37:J37)</f>
        <v>0</v>
      </c>
      <c r="L37" s="73"/>
    </row>
    <row r="38" spans="1:12" s="15" customFormat="1" ht="12.5" x14ac:dyDescent="0.25">
      <c r="A38" s="70"/>
      <c r="B38" s="124" t="s">
        <v>21</v>
      </c>
      <c r="C38" s="122"/>
      <c r="D38" s="122"/>
      <c r="E38" s="43"/>
      <c r="F38" s="87">
        <f>($G15*F26)+($G16*F27)+($G17*F28)+($G18*F29)+($G19*F30)+($G20*F31)+($G21*F32)+($G22*F33)</f>
        <v>0</v>
      </c>
      <c r="G38" s="87">
        <f t="shared" ref="G38:J38" si="1">($G15*G26)+($G16*G27)+($G17*G28)+($G18*G29)+($G19*G30)+($G20*G31)+($G21*G32)+($G22*G33)</f>
        <v>0</v>
      </c>
      <c r="H38" s="87">
        <f t="shared" si="1"/>
        <v>0</v>
      </c>
      <c r="I38" s="87">
        <f t="shared" si="1"/>
        <v>0</v>
      </c>
      <c r="J38" s="87">
        <f t="shared" si="1"/>
        <v>0</v>
      </c>
      <c r="K38" s="87">
        <f t="shared" ref="K38:K40" si="2">SUM(F38:J38)</f>
        <v>0</v>
      </c>
      <c r="L38" s="73"/>
    </row>
    <row r="39" spans="1:12" s="15" customFormat="1" ht="12.5" x14ac:dyDescent="0.25">
      <c r="A39" s="70"/>
      <c r="B39" s="124" t="s">
        <v>258</v>
      </c>
      <c r="C39" s="122"/>
      <c r="D39" s="122"/>
      <c r="E39" s="43"/>
      <c r="F39" s="87">
        <f>($H15*F26)+($H16*F27)+($H17*F28)+($H18*F29)+($H19*F30)+($H20*F31)+($H21*F32)+($H22*F33)</f>
        <v>0</v>
      </c>
      <c r="G39" s="87">
        <f t="shared" ref="G39:J39" si="3">($H15*G26)+($H16*G27)+($H17*G28)+($H18*G29)+($H19*G30)+($H20*G31)+($H21*G32)+($H22*G33)</f>
        <v>0</v>
      </c>
      <c r="H39" s="87">
        <f t="shared" si="3"/>
        <v>0</v>
      </c>
      <c r="I39" s="87">
        <f t="shared" si="3"/>
        <v>0</v>
      </c>
      <c r="J39" s="87">
        <f t="shared" si="3"/>
        <v>0</v>
      </c>
      <c r="K39" s="87">
        <f t="shared" si="2"/>
        <v>0</v>
      </c>
      <c r="L39" s="73"/>
    </row>
    <row r="40" spans="1:12" s="15" customFormat="1" ht="12.5" x14ac:dyDescent="0.25">
      <c r="A40" s="70"/>
      <c r="B40" s="124" t="s">
        <v>23</v>
      </c>
      <c r="C40" s="122"/>
      <c r="D40" s="122"/>
      <c r="E40" s="43"/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87">
        <f t="shared" si="2"/>
        <v>0</v>
      </c>
      <c r="L40" s="73"/>
    </row>
    <row r="41" spans="1:12" s="15" customFormat="1" ht="13" customHeight="1" x14ac:dyDescent="0.25">
      <c r="A41" s="70"/>
      <c r="B41" s="71"/>
      <c r="C41" s="71"/>
      <c r="D41" s="71"/>
      <c r="E41" s="71"/>
      <c r="F41" s="115" t="s">
        <v>259</v>
      </c>
      <c r="G41" s="116"/>
      <c r="H41" s="116"/>
      <c r="I41" s="116"/>
      <c r="J41" s="117"/>
      <c r="K41" s="5">
        <f>SUM(K37:K40)</f>
        <v>0</v>
      </c>
      <c r="L41" s="73"/>
    </row>
    <row r="42" spans="1:12" s="15" customFormat="1" ht="13" thickBot="1" x14ac:dyDescent="0.3">
      <c r="A42" s="70"/>
      <c r="B42" s="71"/>
      <c r="C42" s="71"/>
      <c r="D42" s="71"/>
      <c r="E42" s="71"/>
      <c r="F42" s="71"/>
      <c r="G42" s="71"/>
      <c r="H42" s="72"/>
      <c r="I42" s="71"/>
      <c r="J42" s="71"/>
      <c r="K42" s="71"/>
      <c r="L42" s="73"/>
    </row>
    <row r="43" spans="1:12" s="15" customFormat="1" ht="12.5" x14ac:dyDescent="0.25">
      <c r="A43" s="70"/>
      <c r="B43" s="76"/>
      <c r="C43" s="77"/>
      <c r="D43" s="77"/>
      <c r="E43" s="71"/>
      <c r="F43" s="71"/>
      <c r="G43" s="71"/>
      <c r="H43" s="71"/>
      <c r="I43" s="78" t="s">
        <v>88</v>
      </c>
      <c r="J43" s="79"/>
      <c r="K43" s="80"/>
      <c r="L43" s="73"/>
    </row>
    <row r="44" spans="1:12" s="15" customFormat="1" ht="12.5" x14ac:dyDescent="0.25">
      <c r="A44" s="70"/>
      <c r="B44" s="81"/>
      <c r="C44" s="77"/>
      <c r="D44" s="77"/>
      <c r="E44" s="71"/>
      <c r="F44" s="71"/>
      <c r="G44" s="71"/>
      <c r="H44" s="71"/>
      <c r="I44" s="82"/>
      <c r="J44" s="71"/>
      <c r="K44" s="73"/>
      <c r="L44" s="73"/>
    </row>
    <row r="45" spans="1:12" s="15" customFormat="1" ht="12.5" x14ac:dyDescent="0.25">
      <c r="A45" s="70"/>
      <c r="B45" s="81"/>
      <c r="C45" s="77"/>
      <c r="D45" s="77"/>
      <c r="E45" s="71"/>
      <c r="F45" s="71"/>
      <c r="G45" s="71"/>
      <c r="H45" s="71"/>
      <c r="I45" s="82" t="s">
        <v>89</v>
      </c>
      <c r="J45" s="71"/>
      <c r="K45" s="73"/>
      <c r="L45" s="73"/>
    </row>
    <row r="46" spans="1:12" s="15" customFormat="1" ht="12.5" x14ac:dyDescent="0.25">
      <c r="A46" s="70"/>
      <c r="B46" s="81"/>
      <c r="C46" s="77"/>
      <c r="D46" s="77"/>
      <c r="E46" s="71"/>
      <c r="F46" s="71"/>
      <c r="G46" s="71"/>
      <c r="H46" s="71"/>
      <c r="I46" s="82"/>
      <c r="J46" s="71"/>
      <c r="K46" s="73"/>
      <c r="L46" s="73"/>
    </row>
    <row r="47" spans="1:12" s="15" customFormat="1" ht="13" thickBot="1" x14ac:dyDescent="0.3">
      <c r="A47" s="70"/>
      <c r="B47" s="81"/>
      <c r="C47" s="77"/>
      <c r="D47" s="77"/>
      <c r="E47" s="71"/>
      <c r="F47" s="71"/>
      <c r="G47" s="71"/>
      <c r="H47" s="71"/>
      <c r="I47" s="83" t="s">
        <v>90</v>
      </c>
      <c r="J47" s="84"/>
      <c r="K47" s="85"/>
      <c r="L47" s="73"/>
    </row>
    <row r="48" spans="1:12" ht="15" thickBot="1" x14ac:dyDescent="0.4">
      <c r="A48" s="25"/>
      <c r="B48" s="13"/>
      <c r="C48" s="13"/>
      <c r="D48" s="13"/>
      <c r="E48" s="13"/>
      <c r="F48" s="13"/>
      <c r="G48" s="13"/>
      <c r="H48" s="26"/>
      <c r="I48" s="13"/>
      <c r="J48" s="13"/>
      <c r="K48" s="13"/>
      <c r="L48" s="14"/>
    </row>
    <row r="49" spans="8:8" x14ac:dyDescent="0.35">
      <c r="H49" s="2"/>
    </row>
  </sheetData>
  <mergeCells count="37">
    <mergeCell ref="F41:J41"/>
    <mergeCell ref="B37:D37"/>
    <mergeCell ref="B38:D38"/>
    <mergeCell ref="B39:D39"/>
    <mergeCell ref="B40:D40"/>
    <mergeCell ref="B35:D36"/>
    <mergeCell ref="E35:E36"/>
    <mergeCell ref="F35:J35"/>
    <mergeCell ref="K35:K36"/>
    <mergeCell ref="B33:D33"/>
    <mergeCell ref="B13:D14"/>
    <mergeCell ref="E13:E14"/>
    <mergeCell ref="F13:H13"/>
    <mergeCell ref="F24:J24"/>
    <mergeCell ref="B24:D25"/>
    <mergeCell ref="E24:E25"/>
    <mergeCell ref="B15:D15"/>
    <mergeCell ref="B17:D17"/>
    <mergeCell ref="B18:D18"/>
    <mergeCell ref="B19:D19"/>
    <mergeCell ref="B16:D16"/>
    <mergeCell ref="B26:D26"/>
    <mergeCell ref="B32:D32"/>
    <mergeCell ref="B21:D21"/>
    <mergeCell ref="B22:D22"/>
    <mergeCell ref="B20:D20"/>
    <mergeCell ref="B31:D31"/>
    <mergeCell ref="B27:D27"/>
    <mergeCell ref="B28:D28"/>
    <mergeCell ref="B29:D29"/>
    <mergeCell ref="B30:D30"/>
    <mergeCell ref="B11:K11"/>
    <mergeCell ref="E4:K4"/>
    <mergeCell ref="E5:K5"/>
    <mergeCell ref="E6:K6"/>
    <mergeCell ref="E7:K7"/>
    <mergeCell ref="E8:K8"/>
  </mergeCells>
  <pageMargins left="0.70866141732283472" right="0.70866141732283472" top="0.74803149606299213" bottom="0.74803149606299213" header="0.31496062992125984" footer="0.31496062992125984"/>
  <pageSetup paperSize="8" scale="82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VPP20170015-2039643301-22655</_dlc_DocId>
    <_dlc_DocIdUrl xmlns="feef5865-a982-42aa-8640-9d4286765ef6">
      <Url>https://prorailbv.sharepoint.com/teams/VPP2017_0015/_layouts/15/DocIdRedir.aspx?ID=VPP20170015-2039643301-22655</Url>
      <Description>VPP20170015-2039643301-22655</Description>
    </_dlc_DocIdUrl>
    <TaxCatchAll xmlns="feef5865-a982-42aa-8640-9d4286765ef6" xsi:nil="true"/>
    <lcf76f155ced4ddcb4097134ff3c332f xmlns="22cb44f2-d71b-4ad6-ad3b-1e182296e4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145C729404C6498C50CB2EF663C176" ma:contentTypeVersion="17" ma:contentTypeDescription="Create a new document." ma:contentTypeScope="" ma:versionID="5c4ee2ae32b62d79e26c48e05b90a3eb">
  <xsd:schema xmlns:xsd="http://www.w3.org/2001/XMLSchema" xmlns:xs="http://www.w3.org/2001/XMLSchema" xmlns:p="http://schemas.microsoft.com/office/2006/metadata/properties" xmlns:ns2="feef5865-a982-42aa-8640-9d4286765ef6" xmlns:ns3="22cb44f2-d71b-4ad6-ad3b-1e182296e40c" xmlns:ns4="e404ff38-d207-476b-8f08-da6a561debb7" targetNamespace="http://schemas.microsoft.com/office/2006/metadata/properties" ma:root="true" ma:fieldsID="fdc5abd72fdecad6ca31d4c760c9736c" ns2:_="" ns3:_="" ns4:_="">
    <xsd:import namespace="feef5865-a982-42aa-8640-9d4286765ef6"/>
    <xsd:import namespace="22cb44f2-d71b-4ad6-ad3b-1e182296e40c"/>
    <xsd:import namespace="e404ff38-d207-476b-8f08-da6a561deb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c5bf3630-9e2a-4ec6-8868-e910f0f119b3}" ma:internalName="TaxCatchAll" ma:showField="CatchAllData" ma:web="e404ff38-d207-476b-8f08-da6a561de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b44f2-d71b-4ad6-ad3b-1e182296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4ff38-d207-476b-8f08-da6a561de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426449-8FB0-45AF-BF17-F71FAD765FAD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22cb44f2-d71b-4ad6-ad3b-1e182296e40c"/>
  </ds:schemaRefs>
</ds:datastoreItem>
</file>

<file path=customXml/itemProps2.xml><?xml version="1.0" encoding="utf-8"?>
<ds:datastoreItem xmlns:ds="http://schemas.openxmlformats.org/officeDocument/2006/customXml" ds:itemID="{F8CF142C-2587-4C14-BC3B-F331F77A27AA}"/>
</file>

<file path=customXml/itemProps3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13</vt:i4>
      </vt:variant>
    </vt:vector>
  </HeadingPairs>
  <TitlesOfParts>
    <vt:vector size="22" baseType="lpstr">
      <vt:lpstr>Totaal overzicht</vt:lpstr>
      <vt:lpstr>Botlek</vt:lpstr>
      <vt:lpstr>Europoort</vt:lpstr>
      <vt:lpstr>Maasvlakte West</vt:lpstr>
      <vt:lpstr>Pernis</vt:lpstr>
      <vt:lpstr>Waalhaven Zuid</vt:lpstr>
      <vt:lpstr>Reserveonderdelen</vt:lpstr>
      <vt:lpstr>Tarieven</vt:lpstr>
      <vt:lpstr>Uitvoering OIT</vt:lpstr>
      <vt:lpstr>Botlek!Afdrukbereik</vt:lpstr>
      <vt:lpstr>Europoort!Afdrukbereik</vt:lpstr>
      <vt:lpstr>'Maasvlakte West'!Afdrukbereik</vt:lpstr>
      <vt:lpstr>Pernis!Afdrukbereik</vt:lpstr>
      <vt:lpstr>Reserveonderdelen!Afdrukbereik</vt:lpstr>
      <vt:lpstr>Tarieven!Afdrukbereik</vt:lpstr>
      <vt:lpstr>'Totaal overzicht'!Afdrukbereik</vt:lpstr>
      <vt:lpstr>'Uitvoering OIT'!Afdrukbereik</vt:lpstr>
      <vt:lpstr>'Waalhaven Zuid'!Afdrukbereik</vt:lpstr>
      <vt:lpstr>Reserveonderdelen!Afdruktitels</vt:lpstr>
      <vt:lpstr>Tarieven!Afdruktitels</vt:lpstr>
      <vt:lpstr>'Totaal overzicht'!Afdruktitels</vt:lpstr>
      <vt:lpstr>'Uitvoering OIT'!Afdruktitels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Geradts, T (Talmai);viet.huynh@prorail.nl</dc:creator>
  <cp:keywords/>
  <dc:description/>
  <cp:lastModifiedBy>Huynh, Q.V. (Viet)</cp:lastModifiedBy>
  <cp:revision/>
  <dcterms:created xsi:type="dcterms:W3CDTF">2022-05-23T09:11:21Z</dcterms:created>
  <dcterms:modified xsi:type="dcterms:W3CDTF">2025-06-25T12:14:30Z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0x0101008E145C729404C6498C50CB2EF663C176</vt:lpwstr>
  </property>
  <property fmtid="{D5CDD505-2E9C-101B-9397-08002B2CF9AE}" pid="10" name="_dlc_DocIdItemGuid">
    <vt:lpwstr>812a74f1-0dd1-4f13-aa39-b1c7a38dbc92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  <property fmtid="{D5CDD505-2E9C-101B-9397-08002B2CF9AE}" pid="13" name="MediaServiceImageTags">
    <vt:lpwstr/>
  </property>
</Properties>
</file>